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Gradaranner havelvath\"/>
    </mc:Choice>
  </mc:AlternateContent>
  <bookViews>
    <workbookView xWindow="0" yWindow="0" windowWidth="23040" windowHeight="880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0" i="10" l="1"/>
  <c r="C7" i="11" l="1"/>
  <c r="D10" i="11"/>
  <c r="B27" i="7" l="1"/>
  <c r="G1" i="7"/>
  <c r="A26" i="10" l="1"/>
  <c r="A27" i="10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A25" i="10"/>
  <c r="A24" i="10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2" i="9"/>
  <c r="A8" i="9"/>
  <c r="A9" i="9"/>
  <c r="A10" i="9" s="1"/>
  <c r="A11" i="9" s="1"/>
  <c r="A12" i="9" s="1"/>
  <c r="A13" i="9" s="1"/>
  <c r="A14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1" i="10"/>
  <c r="A30" i="7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8" i="7" s="1"/>
  <c r="A49" i="7" s="1"/>
  <c r="A50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8" i="19" s="1"/>
  <c r="A49" i="19" s="1"/>
  <c r="A50" i="19" s="1"/>
  <c r="A52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90" i="7"/>
  <c r="E88" i="7"/>
  <c r="O7" i="11"/>
  <c r="D28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M19" i="23" l="1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5" i="7"/>
  <c r="J85" i="7"/>
  <c r="I85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D23" i="22"/>
  <c r="F19" i="22"/>
  <c r="E19" i="22"/>
  <c r="D19" i="22"/>
  <c r="C19" i="22"/>
  <c r="F15" i="22"/>
  <c r="E15" i="22"/>
  <c r="D15" i="22"/>
  <c r="C15" i="22"/>
  <c r="F11" i="22"/>
  <c r="E11" i="22"/>
  <c r="D11" i="22"/>
  <c r="C11" i="22"/>
  <c r="C23" i="22" s="1"/>
  <c r="F7" i="22"/>
  <c r="F23" i="22" s="1"/>
  <c r="E7" i="22"/>
  <c r="E23" i="22" s="1"/>
  <c r="D7" i="22"/>
  <c r="C7" i="22"/>
  <c r="A2" i="22"/>
  <c r="O8" i="11"/>
  <c r="O9" i="11" s="1"/>
  <c r="D27" i="19" s="1"/>
  <c r="A2" i="11"/>
  <c r="D54" i="18"/>
  <c r="D59" i="18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F66" i="7" l="1"/>
  <c r="F59" i="18"/>
  <c r="C62" i="10"/>
  <c r="D21" i="9"/>
  <c r="E21" i="9" s="1"/>
  <c r="K15" i="7"/>
  <c r="C20" i="10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C19" i="10" l="1"/>
  <c r="C78" i="10" s="1"/>
  <c r="E6" i="10" s="1"/>
  <c r="D66" i="7"/>
  <c r="E66" i="7"/>
  <c r="C66" i="7"/>
  <c r="C26" i="7" s="1"/>
  <c r="C25" i="7" s="1"/>
  <c r="D60" i="10"/>
  <c r="E60" i="10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D6" i="9"/>
  <c r="E6" i="9" s="1"/>
  <c r="D29" i="10"/>
  <c r="E29" i="10" s="1"/>
  <c r="E59" i="10"/>
  <c r="D56" i="10"/>
  <c r="E56" i="10" s="1"/>
  <c r="K27" i="7"/>
  <c r="D21" i="10"/>
  <c r="F12" i="7" l="1"/>
  <c r="C12" i="7" s="1"/>
  <c r="C86" i="7" s="1"/>
  <c r="K66" i="7"/>
  <c r="E26" i="7"/>
  <c r="J66" i="7"/>
  <c r="F26" i="7"/>
  <c r="D26" i="7"/>
  <c r="I66" i="7"/>
  <c r="D43" i="10"/>
  <c r="E43" i="10" s="1"/>
  <c r="D60" i="9"/>
  <c r="E60" i="9" s="1"/>
  <c r="D7" i="10"/>
  <c r="E7" i="10" s="1"/>
  <c r="H25" i="7"/>
  <c r="D12" i="7"/>
  <c r="E21" i="10"/>
  <c r="E12" i="7" l="1"/>
  <c r="K26" i="7"/>
  <c r="D25" i="7"/>
  <c r="I25" i="7" s="1"/>
  <c r="I26" i="7"/>
  <c r="J26" i="7"/>
  <c r="E25" i="7"/>
  <c r="E86" i="7" s="1"/>
  <c r="F25" i="7"/>
  <c r="F86" i="7" s="1"/>
  <c r="D20" i="10"/>
  <c r="D19" i="10" s="1"/>
  <c r="J12" i="7"/>
  <c r="I12" i="7"/>
  <c r="K12" i="7"/>
  <c r="D86" i="7" l="1"/>
  <c r="I86" i="7" s="1"/>
  <c r="J25" i="7"/>
  <c r="K25" i="7"/>
  <c r="E20" i="10"/>
  <c r="K86" i="7"/>
  <c r="E19" i="10"/>
  <c r="D78" i="10"/>
  <c r="E78" i="10" s="1"/>
  <c r="J86" i="7" l="1"/>
</calcChain>
</file>

<file path=xl/sharedStrings.xml><?xml version="1.0" encoding="utf-8"?>
<sst xmlns="http://schemas.openxmlformats.org/spreadsheetml/2006/main" count="433" uniqueCount="267">
  <si>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</si>
  <si>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</si>
  <si>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</si>
  <si>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</si>
  <si>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</si>
  <si>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</si>
  <si>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</si>
  <si>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</si>
  <si>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</si>
  <si>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</si>
  <si>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</si>
  <si>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</si>
  <si>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</si>
  <si>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</si>
  <si>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</si>
  <si>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</si>
  <si>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</si>
  <si>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</si>
  <si>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</si>
  <si>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</si>
  <si>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</si>
  <si>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</si>
  <si>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</si>
  <si>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</si>
  <si>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</si>
  <si>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</si>
  <si>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</si>
  <si>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</si>
  <si>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</si>
  <si>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</si>
  <si>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</si>
  <si>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</si>
  <si>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</si>
  <si>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</si>
  <si>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</si>
  <si>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</si>
  <si>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</si>
  <si>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</si>
  <si>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</si>
  <si>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</si>
  <si>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</si>
  <si>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</si>
  <si>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</si>
  <si>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</si>
  <si>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</si>
  <si>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</si>
  <si>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</si>
  <si>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</si>
  <si>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</si>
  <si>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</si>
  <si>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</si>
  <si>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</si>
  <si>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</si>
  <si>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</si>
  <si>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</si>
  <si>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</si>
  <si>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</si>
  <si>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</si>
  <si>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</si>
  <si>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</si>
  <si>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</si>
  <si>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</si>
  <si>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</si>
  <si>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</si>
  <si>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</si>
  <si>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</si>
  <si>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</si>
  <si>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</si>
  <si>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</si>
  <si>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</si>
  <si>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</si>
  <si>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</si>
  <si>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</si>
  <si>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</si>
  <si>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</si>
  <si>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</si>
  <si>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</si>
  <si>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</si>
  <si>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</si>
  <si>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</si>
  <si>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</si>
  <si>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</si>
  <si>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</si>
  <si>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</si>
  <si>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</si>
  <si>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</si>
  <si>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</si>
  <si>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</si>
  <si>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</si>
  <si>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</si>
  <si>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</si>
  <si>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</si>
  <si>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</si>
  <si>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</si>
  <si>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</si>
  <si>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</si>
  <si>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</si>
  <si>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</si>
  <si>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</si>
  <si>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</si>
  <si>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</si>
  <si>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</si>
  <si>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</si>
  <si>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</si>
  <si>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</si>
  <si>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</si>
  <si>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</si>
  <si>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</si>
  <si>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</si>
  <si>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</si>
  <si>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</si>
  <si>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</si>
  <si>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</si>
  <si>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</si>
  <si>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</si>
  <si>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</si>
  <si>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</si>
  <si>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</si>
  <si>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</si>
  <si>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</si>
  <si>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</si>
  <si>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</si>
  <si>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</si>
  <si>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</si>
  <si>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</si>
  <si>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</si>
  <si>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</si>
  <si>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</si>
  <si>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</si>
  <si>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</si>
  <si>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</si>
  <si>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</si>
  <si>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</si>
  <si>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</si>
  <si>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</si>
  <si>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</si>
  <si>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</si>
  <si>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</si>
  <si>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</si>
  <si>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</si>
  <si>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</si>
  <si>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</si>
  <si>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</si>
  <si>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</si>
  <si>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</si>
  <si>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</si>
  <si>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</si>
  <si>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</si>
  <si>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</si>
  <si>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</si>
  <si>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</si>
  <si>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</si>
  <si>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</si>
  <si>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</si>
  <si>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</si>
  <si>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</si>
  <si>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</si>
  <si>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</si>
  <si>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</si>
  <si>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</si>
  <si>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</si>
  <si>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</si>
  <si>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</si>
  <si>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</si>
  <si>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</si>
  <si>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</si>
  <si>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</si>
  <si>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</si>
  <si>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</si>
  <si>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</si>
  <si>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</si>
  <si>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</si>
  <si>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</si>
  <si>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</si>
  <si>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</si>
  <si>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</si>
  <si>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</si>
  <si>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</si>
  <si>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</si>
  <si>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</si>
  <si>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</si>
  <si>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</si>
  <si>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</si>
  <si>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</si>
  <si>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</si>
  <si>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</si>
  <si>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</si>
  <si>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</si>
  <si>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</si>
  <si>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</si>
  <si>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</si>
  <si>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</si>
  <si>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</si>
  <si>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</si>
  <si>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</si>
  <si>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</si>
  <si>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</si>
  <si>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</si>
  <si>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</si>
  <si>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</si>
  <si>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</si>
  <si>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</si>
  <si>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</si>
  <si>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</si>
  <si>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</si>
  <si>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</si>
  <si>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</si>
  <si>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</si>
  <si>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</si>
  <si>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</si>
  <si>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</si>
  <si>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</si>
  <si>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</si>
  <si>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</si>
  <si>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</si>
  <si>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</si>
  <si>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</si>
  <si>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</si>
  <si>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</si>
  <si>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</si>
  <si>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</si>
  <si>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</si>
  <si>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</si>
  <si>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</si>
  <si>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</si>
  <si>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</si>
  <si>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</si>
  <si>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</si>
  <si>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</si>
  <si>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</si>
  <si>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</si>
  <si>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</si>
  <si>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</si>
  <si>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</si>
  <si>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</si>
  <si>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</si>
  <si>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</si>
  <si>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</si>
  <si>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</si>
  <si>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</si>
  <si>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</si>
  <si>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</si>
  <si>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</si>
  <si>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</si>
  <si>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</si>
  <si>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</si>
  <si>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</si>
  <si>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</si>
  <si>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</si>
  <si>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</si>
  <si>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Ն. Արզումանյան</t>
  </si>
  <si>
    <t>Գ. Սարգսյան</t>
  </si>
  <si>
    <t>Ինտերնետ</t>
  </si>
  <si>
    <t>ըստ նոր հաստիքացուցակի</t>
  </si>
  <si>
    <t>ըստ փաստացի ծախսի</t>
  </si>
  <si>
    <t>ելնելով անհրաժեշտությունից</t>
  </si>
  <si>
    <t>սակագնի թանկացում, նոր փաթեթ</t>
  </si>
  <si>
    <t>սակագնի թանկացում</t>
  </si>
  <si>
    <t xml:space="preserve">«Երևանի Նոր Նորք վարչական շրջանի Համո Սահյանի անվան գրադարան» ՀՈԱԿ-ի </t>
  </si>
  <si>
    <t>քանի որ տարվա ընթացքում համալրվում է անհրաժեշտ գրքերով</t>
  </si>
  <si>
    <t>ելնելով անհրաժեշտությունից,քանի որ ունենք նաև մասանճյուղեր</t>
  </si>
  <si>
    <t>ելնելով անհրաժեշտությունից,քանի որ առկա է հակասանիտարական վիճակ</t>
  </si>
  <si>
    <t>տարիների ընթացքում մաշված գույքը անհրաժեշտ է լինում թարմացնել՝ աթոռ</t>
  </si>
  <si>
    <t>երաժշտական համակարգ</t>
  </si>
  <si>
    <t>2հ համակարգիչ՝ 440.2հդ, 1հ տպիչ՝ 131.9հդ, քանի որ գրադարանի գրականությունը անցում է կատարում թվայնացման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</si>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</sst>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8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31" fillId="0" borderId="10" xfId="45" applyFont="1" applyBorder="1" applyAlignment="1" applyProtection="1">
      <alignment vertical="center" wrapText="1"/>
      <protection locked="0" hidden="1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51" zoomScaleSheetLayoutView="100" workbookViewId="0">
      <selection activeCell="A66" sqref="A66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7" width="0" style="6" hidden="1" customWidth="1"/>
    <col min="8" max="8" width="9.109375" style="6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23</v>
      </c>
      <c r="F1" s="42"/>
    </row>
    <row r="2" spans="1:15" s="6" customFormat="1">
      <c r="C2" s="42"/>
      <c r="D2" s="523" t="s">
        <v>39</v>
      </c>
      <c r="E2" s="523"/>
      <c r="F2" s="42"/>
    </row>
    <row r="3" spans="1:15" s="6" customFormat="1">
      <c r="C3" s="42"/>
      <c r="D3" s="523" t="s">
        <v>246</v>
      </c>
      <c r="E3" s="523"/>
      <c r="F3" s="42"/>
    </row>
    <row r="4" spans="1:15" s="513" customFormat="1" ht="24.75" customHeight="1">
      <c r="B4" s="514"/>
      <c r="C4" s="514"/>
      <c r="D4" s="523" t="s">
        <v>247</v>
      </c>
      <c r="E4" s="523"/>
    </row>
    <row r="5" spans="1:15" s="513" customFormat="1" ht="20.25" customHeight="1">
      <c r="B5" s="514"/>
      <c r="C5" s="523" t="s">
        <v>248</v>
      </c>
      <c r="D5" s="523"/>
      <c r="E5" s="523"/>
    </row>
    <row r="6" spans="1:15" ht="18.75" customHeight="1">
      <c r="A6" s="524" t="s">
        <v>40</v>
      </c>
      <c r="B6" s="524"/>
      <c r="C6" s="524"/>
      <c r="D6" s="524"/>
      <c r="E6" s="524"/>
      <c r="F6" s="45"/>
    </row>
    <row r="7" spans="1:15" ht="20.399999999999999" customHeight="1">
      <c r="A7" s="521" t="s">
        <v>258</v>
      </c>
      <c r="B7" s="521"/>
      <c r="C7" s="521"/>
      <c r="D7" s="521"/>
      <c r="E7" s="521"/>
      <c r="F7" s="76" t="s">
        <v>207</v>
      </c>
    </row>
    <row r="8" spans="1:15" ht="18.75" customHeight="1">
      <c r="A8" s="522" t="s">
        <v>220</v>
      </c>
      <c r="B8" s="522"/>
      <c r="C8" s="522"/>
      <c r="D8" s="522"/>
      <c r="E8" s="522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9"/>
      <c r="E10" s="289"/>
      <c r="F10" s="50"/>
    </row>
    <row r="11" spans="1:15" ht="22.2" customHeight="1">
      <c r="A11" s="162">
        <v>1</v>
      </c>
      <c r="B11" s="163" t="s">
        <v>114</v>
      </c>
      <c r="C11" s="56"/>
      <c r="D11" s="290">
        <v>53282.6</v>
      </c>
      <c r="E11" s="290"/>
      <c r="F11" s="314" t="s">
        <v>188</v>
      </c>
    </row>
    <row r="12" spans="1:15" ht="34.799999999999997" hidden="1">
      <c r="A12" s="162">
        <f>+A11+1</f>
        <v>2</v>
      </c>
      <c r="B12" s="326" t="s">
        <v>219</v>
      </c>
      <c r="C12" s="56"/>
      <c r="D12" s="290"/>
      <c r="E12" s="290"/>
      <c r="F12" s="9" t="s">
        <v>249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290"/>
      <c r="F13" s="314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90">
        <f>+Komunal!N30</f>
        <v>0</v>
      </c>
      <c r="E14" s="290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179</v>
      </c>
      <c r="C15" s="57"/>
      <c r="D15" s="290"/>
      <c r="E15" s="290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290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90"/>
      <c r="E17" s="290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119</v>
      </c>
      <c r="C18" s="57"/>
      <c r="D18" s="290">
        <f>SUM(D19:D20)</f>
        <v>3040.1</v>
      </c>
      <c r="E18" s="290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2.1</v>
      </c>
      <c r="B19" s="38" t="s">
        <v>71</v>
      </c>
      <c r="C19" s="57"/>
      <c r="D19" s="256">
        <f>+D63</f>
        <v>3040.1</v>
      </c>
      <c r="E19" s="256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2.2000000000000002</v>
      </c>
      <c r="B20" s="38" t="s">
        <v>72</v>
      </c>
      <c r="C20" s="57"/>
      <c r="D20" s="240"/>
      <c r="E20" s="240"/>
      <c r="F20" s="65" t="s">
        <v>189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290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290"/>
      <c r="F22" s="512"/>
    </row>
    <row r="23" spans="1:25" s="2" customFormat="1" hidden="1">
      <c r="A23" s="162">
        <f t="shared" si="0"/>
        <v>5</v>
      </c>
      <c r="B23" s="70"/>
      <c r="C23" s="323"/>
      <c r="D23" s="290"/>
      <c r="E23" s="290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56322.7</v>
      </c>
      <c r="E24" s="277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90">
        <f>+Ashkhatavardz!O9-'Dramakan hosqer'!F82</f>
        <v>49431.3</v>
      </c>
      <c r="E27" s="290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5">
        <v>1.1000000000000001</v>
      </c>
      <c r="B28" s="166" t="s">
        <v>115</v>
      </c>
      <c r="C28" s="57"/>
      <c r="D28" s="256">
        <f>+Ashkhatavardz!I7</f>
        <v>0</v>
      </c>
      <c r="E28" s="256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240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90">
        <f>+Komunal!F28</f>
        <v>1392.9</v>
      </c>
      <c r="E30" s="290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90">
        <f>+Komunal!J28</f>
        <v>822.6</v>
      </c>
      <c r="E31" s="290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5" si="1">+A31+1</f>
        <v>4</v>
      </c>
      <c r="B32" s="163" t="s">
        <v>15</v>
      </c>
      <c r="C32" s="57"/>
      <c r="D32" s="290">
        <f>+Komunal!N28</f>
        <v>52.3</v>
      </c>
      <c r="E32" s="290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90">
        <v>21.6</v>
      </c>
      <c r="E33" s="290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2">
        <f t="shared" si="1"/>
        <v>6</v>
      </c>
      <c r="B34" s="163" t="s">
        <v>17</v>
      </c>
      <c r="C34" s="57"/>
      <c r="D34" s="290">
        <v>50</v>
      </c>
      <c r="E34" s="290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f t="shared" si="1"/>
        <v>7</v>
      </c>
      <c r="B35" s="163" t="s">
        <v>18</v>
      </c>
      <c r="C35" s="57"/>
      <c r="D35" s="290">
        <f>SUM(D36:D38)</f>
        <v>175.6</v>
      </c>
      <c r="E35" s="290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7.1</v>
      </c>
      <c r="B36" s="38" t="s">
        <v>19</v>
      </c>
      <c r="C36" s="57"/>
      <c r="D36" s="240">
        <v>57.6</v>
      </c>
      <c r="E36" s="240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7.2</v>
      </c>
      <c r="B37" s="38" t="s">
        <v>20</v>
      </c>
      <c r="C37" s="57"/>
      <c r="D37" s="240">
        <v>28</v>
      </c>
      <c r="E37" s="240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7.3</v>
      </c>
      <c r="B38" s="38" t="s">
        <v>21</v>
      </c>
      <c r="C38" s="57"/>
      <c r="D38" s="240">
        <v>90</v>
      </c>
      <c r="E38" s="240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8</v>
      </c>
      <c r="B39" s="163" t="s">
        <v>22</v>
      </c>
      <c r="C39" s="57"/>
      <c r="D39" s="290">
        <v>27</v>
      </c>
      <c r="E39" s="290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2" si="2">+A39+1</f>
        <v>9</v>
      </c>
      <c r="B40" s="163" t="s">
        <v>28</v>
      </c>
      <c r="C40" s="57"/>
      <c r="D40" s="290">
        <v>501.7</v>
      </c>
      <c r="E40" s="290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10</v>
      </c>
      <c r="B41" s="163" t="s">
        <v>23</v>
      </c>
      <c r="C41" s="57"/>
      <c r="D41" s="290">
        <v>504.6</v>
      </c>
      <c r="E41" s="290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11</v>
      </c>
      <c r="B42" s="163" t="s">
        <v>73</v>
      </c>
      <c r="C42" s="57"/>
      <c r="D42" s="290"/>
      <c r="E42" s="290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12</v>
      </c>
      <c r="B43" s="163" t="s">
        <v>47</v>
      </c>
      <c r="C43" s="57"/>
      <c r="D43" s="290"/>
      <c r="E43" s="290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13</v>
      </c>
      <c r="B44" s="163" t="s">
        <v>116</v>
      </c>
      <c r="C44" s="57"/>
      <c r="D44" s="290"/>
      <c r="E44" s="290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14</v>
      </c>
      <c r="B45" s="163" t="s">
        <v>117</v>
      </c>
      <c r="C45" s="57"/>
      <c r="D45" s="290"/>
      <c r="E45" s="290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15</v>
      </c>
      <c r="B46" s="163" t="s">
        <v>24</v>
      </c>
      <c r="C46" s="57"/>
      <c r="D46" s="290"/>
      <c r="E46" s="290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11</v>
      </c>
      <c r="B47" s="163" t="s">
        <v>25</v>
      </c>
      <c r="C47" s="57"/>
      <c r="D47" s="290">
        <v>100</v>
      </c>
      <c r="E47" s="290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12</v>
      </c>
      <c r="B48" s="163" t="s">
        <v>65</v>
      </c>
      <c r="C48" s="57"/>
      <c r="D48" s="290"/>
      <c r="E48" s="290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13</v>
      </c>
      <c r="B49" s="163" t="s">
        <v>52</v>
      </c>
      <c r="C49" s="57"/>
      <c r="D49" s="290">
        <f>+D14</f>
        <v>0</v>
      </c>
      <c r="E49" s="290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14</v>
      </c>
      <c r="B50" s="163" t="s">
        <v>44</v>
      </c>
      <c r="C50" s="57"/>
      <c r="D50" s="290"/>
      <c r="E50" s="290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12</v>
      </c>
      <c r="B51" s="163" t="s">
        <v>74</v>
      </c>
      <c r="C51" s="57"/>
      <c r="D51" s="290">
        <v>105</v>
      </c>
      <c r="E51" s="290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13</v>
      </c>
      <c r="B52" s="163" t="s">
        <v>75</v>
      </c>
      <c r="C52" s="57"/>
      <c r="D52" s="290">
        <v>95</v>
      </c>
      <c r="E52" s="290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14</v>
      </c>
      <c r="B53" s="163" t="s">
        <v>45</v>
      </c>
      <c r="C53" s="57"/>
      <c r="D53" s="290">
        <v>3</v>
      </c>
      <c r="E53" s="290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15</v>
      </c>
      <c r="B54" s="163" t="s">
        <v>118</v>
      </c>
      <c r="C54" s="57"/>
      <c r="D54" s="290"/>
      <c r="E54" s="290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16</v>
      </c>
      <c r="B55" s="163" t="s">
        <v>46</v>
      </c>
      <c r="C55" s="57"/>
      <c r="D55" s="290"/>
      <c r="E55" s="290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17</v>
      </c>
      <c r="B56" s="163" t="s">
        <v>62</v>
      </c>
      <c r="C56" s="57"/>
      <c r="D56" s="290"/>
      <c r="E56" s="290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18</v>
      </c>
      <c r="B57" s="163" t="s">
        <v>183</v>
      </c>
      <c r="C57" s="57"/>
      <c r="D57" s="290"/>
      <c r="E57" s="290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19</v>
      </c>
      <c r="B58" s="70"/>
      <c r="C58" s="57"/>
      <c r="D58" s="290"/>
      <c r="E58" s="290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20</v>
      </c>
      <c r="B59" s="70"/>
      <c r="C59" s="57"/>
      <c r="D59" s="290"/>
      <c r="E59" s="290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21</v>
      </c>
      <c r="B60" s="70"/>
      <c r="C60" s="323"/>
      <c r="D60" s="290"/>
      <c r="E60" s="290"/>
      <c r="F60" s="512"/>
    </row>
    <row r="61" spans="1:15" s="2" customFormat="1" hidden="1">
      <c r="A61" s="162">
        <f t="shared" si="2"/>
        <v>22</v>
      </c>
      <c r="B61" s="70"/>
      <c r="C61" s="323"/>
      <c r="D61" s="290"/>
      <c r="E61" s="290"/>
      <c r="F61" s="2" t="s">
        <v>216</v>
      </c>
    </row>
    <row r="62" spans="1:15" s="3" customFormat="1">
      <c r="A62" s="162">
        <v>15</v>
      </c>
      <c r="B62" s="163" t="s">
        <v>26</v>
      </c>
      <c r="C62" s="57"/>
      <c r="D62" s="290">
        <v>3040.1</v>
      </c>
      <c r="E62" s="290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15.1</v>
      </c>
      <c r="B63" s="64" t="s">
        <v>76</v>
      </c>
      <c r="C63" s="57"/>
      <c r="D63" s="240">
        <v>3040.1</v>
      </c>
      <c r="E63" s="240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16</v>
      </c>
      <c r="B64" s="163" t="s">
        <v>77</v>
      </c>
      <c r="C64" s="57"/>
      <c r="D64" s="290"/>
      <c r="E64" s="290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17</v>
      </c>
      <c r="B65" s="163" t="s">
        <v>66</v>
      </c>
      <c r="C65" s="57"/>
      <c r="D65" s="290"/>
      <c r="E65" s="290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56322.7</v>
      </c>
      <c r="E66" s="274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495" t="s">
        <v>2</v>
      </c>
      <c r="C68" s="496"/>
      <c r="D68" s="497" t="s">
        <v>250</v>
      </c>
      <c r="E68" s="44"/>
      <c r="F68" s="50"/>
    </row>
    <row r="69" spans="1:16" ht="12.75" hidden="1" customHeight="1">
      <c r="B69" s="62"/>
      <c r="D69" s="477" t="s">
        <v>92</v>
      </c>
      <c r="E69" s="485"/>
      <c r="F69" s="50"/>
    </row>
    <row r="70" spans="1:16" ht="27" hidden="1" customHeight="1">
      <c r="B70" s="495" t="s">
        <v>6</v>
      </c>
      <c r="C70" s="496"/>
      <c r="D70" s="497" t="s">
        <v>251</v>
      </c>
      <c r="E70" s="44"/>
      <c r="F70" s="50"/>
    </row>
    <row r="71" spans="1:16" ht="13.5" hidden="1" customHeight="1">
      <c r="B71" s="63"/>
      <c r="D71" s="477" t="s">
        <v>92</v>
      </c>
      <c r="E71" s="485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40" customFormat="1" ht="93.6" customHeight="1">
      <c r="A73" s="581" t="s">
        <v>265</v>
      </c>
      <c r="B73" s="581"/>
      <c r="C73" s="441"/>
      <c r="D73" s="582" t="s">
        <v>266</v>
      </c>
      <c r="E73" s="582"/>
      <c r="G73" s="583"/>
    </row>
    <row r="74" spans="1:16" s="63" customFormat="1" ht="40.5" customHeight="1">
      <c r="B74" s="250"/>
      <c r="C74" s="235"/>
      <c r="D74" s="55"/>
      <c r="E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5"/>
  <sheetViews>
    <sheetView tabSelected="1" view="pageBreakPreview" topLeftCell="A66" zoomScaleSheetLayoutView="100" workbookViewId="0">
      <selection activeCell="A68" sqref="A68"/>
    </sheetView>
  </sheetViews>
  <sheetFormatPr defaultColWidth="9.109375" defaultRowHeight="15"/>
  <cols>
    <col min="1" max="1" width="4.88671875" style="87" customWidth="1"/>
    <col min="2" max="2" width="57.5546875" style="458" customWidth="1"/>
    <col min="3" max="3" width="12.109375" style="87" customWidth="1"/>
    <col min="4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customWidth="1"/>
    <col min="13" max="15" width="9.109375" style="86"/>
    <col min="16" max="16384" width="9.109375" style="87"/>
  </cols>
  <sheetData>
    <row r="1" spans="1:15" s="81" customFormat="1" ht="17.399999999999999">
      <c r="A1" s="515"/>
      <c r="B1" s="516"/>
      <c r="C1" s="508"/>
      <c r="D1" s="508"/>
      <c r="E1" s="508"/>
      <c r="F1" s="322" t="s">
        <v>172</v>
      </c>
      <c r="G1" s="507">
        <f>+'Ekamut-caxs'!E1+1</f>
        <v>24</v>
      </c>
      <c r="H1" s="112"/>
      <c r="L1" s="44"/>
    </row>
    <row r="2" spans="1:15" s="81" customFormat="1" ht="17.399999999999999">
      <c r="A2" s="515"/>
      <c r="B2" s="517"/>
      <c r="C2" s="518"/>
      <c r="D2" s="518"/>
      <c r="E2" s="518"/>
      <c r="F2" s="530" t="s">
        <v>39</v>
      </c>
      <c r="G2" s="530"/>
      <c r="H2" s="112"/>
      <c r="L2" s="44"/>
    </row>
    <row r="3" spans="1:15" s="81" customFormat="1" ht="17.399999999999999">
      <c r="A3" s="515"/>
      <c r="B3" s="517"/>
      <c r="C3" s="518"/>
      <c r="D3" s="518"/>
      <c r="E3" s="531" t="s">
        <v>246</v>
      </c>
      <c r="F3" s="531"/>
      <c r="G3" s="531"/>
      <c r="H3" s="112"/>
      <c r="L3" s="44"/>
    </row>
    <row r="4" spans="1:15" s="81" customFormat="1" ht="26.25" customHeight="1">
      <c r="A4" s="515"/>
      <c r="B4" s="517"/>
      <c r="C4" s="518"/>
      <c r="D4" s="518"/>
      <c r="E4" s="532" t="str">
        <f>+'Ekamut-caxs'!D4</f>
        <v xml:space="preserve">_____. _____. 2023թ. </v>
      </c>
      <c r="F4" s="532"/>
      <c r="G4" s="532"/>
      <c r="H4" s="112"/>
      <c r="L4" s="44"/>
    </row>
    <row r="5" spans="1:15" s="81" customFormat="1" ht="24.75" customHeight="1">
      <c r="A5" s="515"/>
      <c r="B5" s="517"/>
      <c r="C5" s="518"/>
      <c r="D5" s="518"/>
      <c r="E5" s="532" t="str">
        <f>+'Ekamut-caxs'!C5</f>
        <v xml:space="preserve">հ. __________- Ա որոշմամբ </v>
      </c>
      <c r="F5" s="532"/>
      <c r="G5" s="532"/>
      <c r="H5" s="112"/>
      <c r="L5" s="44"/>
    </row>
    <row r="6" spans="1:15" s="80" customFormat="1" ht="18" customHeight="1">
      <c r="A6" s="528" t="s">
        <v>40</v>
      </c>
      <c r="B6" s="528"/>
      <c r="C6" s="528"/>
      <c r="D6" s="528"/>
      <c r="E6" s="528"/>
      <c r="F6" s="528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21" t="str">
        <f>+'Ekamut-caxs'!A7:D7</f>
        <v xml:space="preserve">«Երևանի Նոր Նորք վարչական շրջանի Համո Սահյանի անվան գրադարան» ՀՈԱԿ-ի </v>
      </c>
      <c r="B7" s="521"/>
      <c r="C7" s="521"/>
      <c r="D7" s="521"/>
      <c r="E7" s="521"/>
      <c r="F7" s="521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22" t="s">
        <v>221</v>
      </c>
      <c r="B8" s="522"/>
      <c r="C8" s="522"/>
      <c r="D8" s="522"/>
      <c r="E8" s="522"/>
      <c r="F8" s="522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50" t="s">
        <v>3</v>
      </c>
      <c r="B11" s="448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498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2397.1</v>
      </c>
      <c r="D12" s="261">
        <f>+F12</f>
        <v>2397.1</v>
      </c>
      <c r="E12" s="261">
        <f>+F12</f>
        <v>2397.1</v>
      </c>
      <c r="F12" s="261">
        <f>+'Dramakani hamematakan'!D6</f>
        <v>2397.1</v>
      </c>
      <c r="G12" s="499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10656.5</v>
      </c>
      <c r="D13" s="261">
        <f>SUM(D14:D24)</f>
        <v>23977.200000000001</v>
      </c>
      <c r="E13" s="261">
        <f>SUM(E14:E24)</f>
        <v>37297.800000000003</v>
      </c>
      <c r="F13" s="261">
        <f>SUM(F14:F24)</f>
        <v>53282.6</v>
      </c>
      <c r="G13" s="500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9" t="str">
        <f>+'Ekamut-caxs'!B11</f>
        <v>Սուբսիդիայից</v>
      </c>
      <c r="C14" s="358">
        <v>10656.5</v>
      </c>
      <c r="D14" s="358">
        <v>23977.200000000001</v>
      </c>
      <c r="E14" s="358">
        <v>37297.800000000003</v>
      </c>
      <c r="F14" s="259">
        <f>+'Ekamut-caxs'!D11</f>
        <v>53282.6</v>
      </c>
      <c r="G14" s="501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1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399999999999999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1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2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1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1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2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9" t="s">
        <v>32</v>
      </c>
      <c r="C21" s="358"/>
      <c r="D21" s="358"/>
      <c r="E21" s="358"/>
      <c r="F21" s="258"/>
      <c r="G21" s="502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49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1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03"/>
      <c r="H23" s="525" t="s">
        <v>217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03"/>
      <c r="H24" s="525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C26+C68+C81</f>
        <v>11285</v>
      </c>
      <c r="D25" s="261">
        <f>D26+D68+D81</f>
        <v>25205.8</v>
      </c>
      <c r="E25" s="261">
        <f>E26+E68+E81</f>
        <v>38546.6</v>
      </c>
      <c r="F25" s="261">
        <f>F26+F68+F81</f>
        <v>55014</v>
      </c>
      <c r="G25" s="500"/>
      <c r="H25" s="352">
        <f>+F12-F66</f>
        <v>2152.1999999999998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SUM(C27,C30:C35,C39:C62,C66:C67)</f>
        <v>10355</v>
      </c>
      <c r="D26" s="261">
        <f>SUM(D27,D30:D35,D39:D62,D66:D67)</f>
        <v>24275.8</v>
      </c>
      <c r="E26" s="261">
        <f>SUM(E27,E30:E35,E39:E62,E66:E67)</f>
        <v>37616.6</v>
      </c>
      <c r="F26" s="261">
        <f>SUM(F27,F30:F35,F39:F62,F66:F67)</f>
        <v>53527.5</v>
      </c>
      <c r="G26" s="500"/>
      <c r="H26" s="354"/>
      <c r="I26" s="355" t="str">
        <f t="shared" ref="I26:K85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գծով, որից՝</v>
      </c>
      <c r="C27" s="358">
        <v>8195.6</v>
      </c>
      <c r="D27" s="358">
        <v>21489</v>
      </c>
      <c r="E27" s="358">
        <v>34432.400000000001</v>
      </c>
      <c r="F27" s="259">
        <f>+'Ekamut-caxs'!D27</f>
        <v>49431.3</v>
      </c>
      <c r="G27" s="501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idden="1">
      <c r="A28" s="28">
        <v>1.1000000000000001</v>
      </c>
      <c r="B28" s="450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04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86">
        <f>+'Ekamut-caxs'!B29</f>
        <v>0</v>
      </c>
      <c r="C29" s="246"/>
      <c r="D29" s="246"/>
      <c r="E29" s="246"/>
      <c r="F29" s="264">
        <f>+'Ekamut-caxs'!D29</f>
        <v>0</v>
      </c>
      <c r="G29" s="504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8" t="str">
        <f>+'Ekamut-caxs'!B30</f>
        <v>Ջեռուցման գծով</v>
      </c>
      <c r="C30" s="358">
        <v>870.5</v>
      </c>
      <c r="D30" s="358">
        <v>870.5</v>
      </c>
      <c r="E30" s="358">
        <v>870.5</v>
      </c>
      <c r="F30" s="259">
        <f>+'Ekamut-caxs'!D30</f>
        <v>1392.9</v>
      </c>
      <c r="G30" s="501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8" t="str">
        <f>+'Ekamut-caxs'!B31</f>
        <v>Էլեկտրաէներգիայի գծով</v>
      </c>
      <c r="C31" s="358">
        <v>310</v>
      </c>
      <c r="D31" s="358">
        <v>625</v>
      </c>
      <c r="E31" s="358">
        <v>740</v>
      </c>
      <c r="F31" s="259">
        <f>+'Ekamut-caxs'!D31</f>
        <v>822.6</v>
      </c>
      <c r="G31" s="501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5" si="3">+A31+1</f>
        <v>4</v>
      </c>
      <c r="B32" s="268" t="str">
        <f>+'Ekamut-caxs'!B32</f>
        <v>Ջրմուղ-կոյուղու գծով</v>
      </c>
      <c r="C32" s="358">
        <v>20</v>
      </c>
      <c r="D32" s="358">
        <v>35</v>
      </c>
      <c r="E32" s="358">
        <v>45</v>
      </c>
      <c r="F32" s="259">
        <f>+'Ekamut-caxs'!D32</f>
        <v>52.3</v>
      </c>
      <c r="G32" s="501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si="3"/>
        <v>5</v>
      </c>
      <c r="B33" s="268" t="str">
        <f>+'Ekamut-caxs'!B33</f>
        <v>Աղբահանության գծով</v>
      </c>
      <c r="C33" s="358">
        <v>21.6</v>
      </c>
      <c r="D33" s="358">
        <v>21.6</v>
      </c>
      <c r="E33" s="358">
        <v>21.6</v>
      </c>
      <c r="F33" s="259">
        <f>+'Ekamut-caxs'!D33</f>
        <v>21.6</v>
      </c>
      <c r="G33" s="501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399999999999999">
      <c r="A34" s="69">
        <f t="shared" si="3"/>
        <v>6</v>
      </c>
      <c r="B34" s="268" t="str">
        <f>+'Ekamut-caxs'!B34</f>
        <v>Ախտաբանության գծով</v>
      </c>
      <c r="C34" s="358">
        <v>20</v>
      </c>
      <c r="D34" s="358">
        <v>30</v>
      </c>
      <c r="E34" s="358">
        <v>40</v>
      </c>
      <c r="F34" s="259">
        <f>+'Ekamut-caxs'!D34</f>
        <v>50</v>
      </c>
      <c r="G34" s="501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f t="shared" si="3"/>
        <v>7</v>
      </c>
      <c r="B35" s="268" t="str">
        <f>+'Ekamut-caxs'!B35</f>
        <v>Կապի գծով, այդ թվում`</v>
      </c>
      <c r="C35" s="358">
        <f>SUM(C36:C38)</f>
        <v>46.4</v>
      </c>
      <c r="D35" s="358">
        <f t="shared" ref="D35" si="4">SUM(D36:D38)</f>
        <v>90.8</v>
      </c>
      <c r="E35" s="358">
        <f>SUM(E36:E38)</f>
        <v>134.19999999999999</v>
      </c>
      <c r="F35" s="259">
        <f>SUM(F36:F38)</f>
        <v>175.6</v>
      </c>
      <c r="G35" s="501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7.1</v>
      </c>
      <c r="B36" s="450" t="str">
        <f>+'Ekamut-caxs'!B36</f>
        <v>բաժանորդային վճար</v>
      </c>
      <c r="C36" s="246">
        <v>14.4</v>
      </c>
      <c r="D36" s="246">
        <v>28.8</v>
      </c>
      <c r="E36" s="246">
        <v>43.2</v>
      </c>
      <c r="F36" s="264">
        <f>+'Ekamut-caxs'!D36</f>
        <v>57.6</v>
      </c>
      <c r="G36" s="504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>
      <c r="A37" s="28">
        <v>7.2</v>
      </c>
      <c r="B37" s="450" t="str">
        <f>+'Ekamut-caxs'!B37</f>
        <v>րոպեավճար</v>
      </c>
      <c r="C37" s="246">
        <v>7</v>
      </c>
      <c r="D37" s="246">
        <v>14</v>
      </c>
      <c r="E37" s="246">
        <v>21</v>
      </c>
      <c r="F37" s="264">
        <f>+'Ekamut-caxs'!D37</f>
        <v>28</v>
      </c>
      <c r="G37" s="504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7.3</v>
      </c>
      <c r="B38" s="450" t="str">
        <f>+'Ekamut-caxs'!B38</f>
        <v>ինտերնետ կապ</v>
      </c>
      <c r="C38" s="246">
        <v>25</v>
      </c>
      <c r="D38" s="246">
        <v>48</v>
      </c>
      <c r="E38" s="246">
        <v>70</v>
      </c>
      <c r="F38" s="264">
        <f>+'Ekamut-caxs'!D38</f>
        <v>90</v>
      </c>
      <c r="G38" s="504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399999999999999">
      <c r="A39" s="69">
        <f>+A35+1</f>
        <v>8</v>
      </c>
      <c r="B39" s="268" t="str">
        <f>+'Ekamut-caxs'!B39</f>
        <v>Բանկային ծառայության գծով</v>
      </c>
      <c r="C39" s="358">
        <v>18</v>
      </c>
      <c r="D39" s="358">
        <v>21</v>
      </c>
      <c r="E39" s="358">
        <v>25</v>
      </c>
      <c r="F39" s="259">
        <f>+'Ekamut-caxs'!D39</f>
        <v>27</v>
      </c>
      <c r="G39" s="501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f t="shared" ref="A40:A61" si="5">+A39+1</f>
        <v>9</v>
      </c>
      <c r="B40" s="268" t="str">
        <f>+'Ekamut-caxs'!B40</f>
        <v>Տնտեսական ապրանքների գծով</v>
      </c>
      <c r="C40" s="358">
        <v>200</v>
      </c>
      <c r="D40" s="358">
        <v>300</v>
      </c>
      <c r="E40" s="358">
        <v>400</v>
      </c>
      <c r="F40" s="259">
        <f>+'Ekamut-caxs'!D40</f>
        <v>501.7</v>
      </c>
      <c r="G40" s="501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si="5"/>
        <v>10</v>
      </c>
      <c r="B41" s="268" t="str">
        <f>+'Ekamut-caxs'!B41</f>
        <v>Գրասենյակային ապրանքների գծով</v>
      </c>
      <c r="C41" s="358">
        <v>170</v>
      </c>
      <c r="D41" s="358">
        <v>300</v>
      </c>
      <c r="E41" s="358">
        <v>400</v>
      </c>
      <c r="F41" s="259">
        <f>+'Ekamut-caxs'!D41</f>
        <v>504.6</v>
      </c>
      <c r="G41" s="501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399999999999999" hidden="1">
      <c r="A42" s="69">
        <f t="shared" si="5"/>
        <v>11</v>
      </c>
      <c r="B42" s="268" t="str">
        <f>+'Ekamut-caxs'!B42</f>
        <v>Փոքրարժեք կամ արագամաշ առարկաների գծով</v>
      </c>
      <c r="C42" s="358"/>
      <c r="D42" s="358"/>
      <c r="E42" s="358"/>
      <c r="F42" s="259">
        <f>+'Ekamut-caxs'!D42</f>
        <v>0</v>
      </c>
      <c r="G42" s="501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5"/>
        <v>12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1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5"/>
        <v>13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1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5"/>
        <v>14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1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399999999999999" hidden="1">
      <c r="A46" s="69">
        <f t="shared" si="5"/>
        <v>15</v>
      </c>
      <c r="B46" s="268" t="str">
        <f>+'Ekamut-caxs'!B46</f>
        <v>Ընթացիկ վերանորոգման գծով</v>
      </c>
      <c r="C46" s="358"/>
      <c r="D46" s="358"/>
      <c r="E46" s="358"/>
      <c r="F46" s="259">
        <f>+'Ekamut-caxs'!D46</f>
        <v>0</v>
      </c>
      <c r="G46" s="501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v>11</v>
      </c>
      <c r="B47" s="268" t="str">
        <f>+'Ekamut-caxs'!B47</f>
        <v>Ջեռուցման համակարգի սպասարկման գծով</v>
      </c>
      <c r="C47" s="358">
        <v>75</v>
      </c>
      <c r="D47" s="358">
        <v>75</v>
      </c>
      <c r="E47" s="358">
        <v>75</v>
      </c>
      <c r="F47" s="259">
        <f>+'Ekamut-caxs'!D47</f>
        <v>100</v>
      </c>
      <c r="G47" s="501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12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1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13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1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399999999999999" hidden="1">
      <c r="A50" s="69">
        <f t="shared" si="5"/>
        <v>14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0</v>
      </c>
      <c r="G50" s="501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6.8" customHeight="1">
      <c r="A51" s="69">
        <v>12</v>
      </c>
      <c r="B51" s="268" t="str">
        <f>+'Ekamut-caxs'!B51</f>
        <v>Համակարգիչների տեխնիկական սպասարկման գծով</v>
      </c>
      <c r="C51" s="358">
        <v>65</v>
      </c>
      <c r="D51" s="358">
        <v>75</v>
      </c>
      <c r="E51" s="358">
        <v>90</v>
      </c>
      <c r="F51" s="259">
        <f>+'Ekamut-caxs'!D51</f>
        <v>105</v>
      </c>
      <c r="G51" s="501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f t="shared" si="5"/>
        <v>13</v>
      </c>
      <c r="B52" s="268" t="str">
        <f>+'Ekamut-caxs'!B52</f>
        <v>Համակարգչային ծրագրի և կայքի սպասարկման գծով</v>
      </c>
      <c r="C52" s="358">
        <v>95</v>
      </c>
      <c r="D52" s="358">
        <v>95</v>
      </c>
      <c r="E52" s="358">
        <v>95</v>
      </c>
      <c r="F52" s="259">
        <f>+'Ekamut-caxs'!D52</f>
        <v>95</v>
      </c>
      <c r="G52" s="501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f t="shared" si="5"/>
        <v>14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1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15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1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16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1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5"/>
        <v>17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1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399999999999999" hidden="1">
      <c r="A57" s="69">
        <f t="shared" si="5"/>
        <v>18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1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399999999999999" hidden="1">
      <c r="A58" s="69">
        <f t="shared" si="5"/>
        <v>19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1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399999999999999" hidden="1">
      <c r="A59" s="69">
        <f>+A58+1</f>
        <v>20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1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399999999999999" hidden="1">
      <c r="A60" s="69">
        <f t="shared" si="5"/>
        <v>21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2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5"/>
        <v>22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2"/>
      <c r="H61" s="352" t="s">
        <v>216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399999999999999" hidden="1">
      <c r="A62" s="69">
        <v>31</v>
      </c>
      <c r="B62" s="268" t="s">
        <v>34</v>
      </c>
      <c r="C62" s="358">
        <f>SUM(C63:C65)</f>
        <v>0</v>
      </c>
      <c r="D62" s="358">
        <f t="shared" ref="D62" si="6">SUM(D63:D65)</f>
        <v>0</v>
      </c>
      <c r="E62" s="358">
        <f>SUM(E63:E65)</f>
        <v>0</v>
      </c>
      <c r="F62" s="259">
        <f>SUM(F63:F65)</f>
        <v>0</v>
      </c>
      <c r="G62" s="501"/>
      <c r="H62" s="487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3" t="s">
        <v>35</v>
      </c>
      <c r="C63" s="246"/>
      <c r="D63" s="246"/>
      <c r="E63" s="246"/>
      <c r="F63" s="246"/>
      <c r="G63" s="505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3" t="s">
        <v>48</v>
      </c>
      <c r="C64" s="246"/>
      <c r="D64" s="246"/>
      <c r="E64" s="246"/>
      <c r="F64" s="246"/>
      <c r="G64" s="505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3" t="s">
        <v>82</v>
      </c>
      <c r="C65" s="246"/>
      <c r="D65" s="246"/>
      <c r="E65" s="246"/>
      <c r="F65" s="264">
        <f>+'Ekamut-caxs'!D64</f>
        <v>0</v>
      </c>
      <c r="G65" s="505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15</v>
      </c>
      <c r="B66" s="260" t="s">
        <v>36</v>
      </c>
      <c r="C66" s="357">
        <f>+F66</f>
        <v>244.90000000000009</v>
      </c>
      <c r="D66" s="357">
        <f>+F66</f>
        <v>244.90000000000009</v>
      </c>
      <c r="E66" s="357">
        <f>+F66</f>
        <v>244.90000000000009</v>
      </c>
      <c r="F66" s="259">
        <f>+'Deb. ev kreditor'!D59-'Deb. ev kreditor'!D54</f>
        <v>244.90000000000009</v>
      </c>
      <c r="G66" s="501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4" t="s">
        <v>83</v>
      </c>
      <c r="C67" s="358"/>
      <c r="D67" s="358"/>
      <c r="E67" s="358"/>
      <c r="F67" s="258"/>
      <c r="G67" s="503"/>
      <c r="H67" s="529" t="s">
        <v>190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8">
      <c r="A68" s="41" t="s">
        <v>55</v>
      </c>
      <c r="B68" s="88" t="s">
        <v>58</v>
      </c>
      <c r="C68" s="261">
        <f>C69+C77</f>
        <v>930</v>
      </c>
      <c r="D68" s="261">
        <f>D69+D77</f>
        <v>930</v>
      </c>
      <c r="E68" s="261">
        <f>E69+E77</f>
        <v>930</v>
      </c>
      <c r="F68" s="261">
        <f>F69+F77</f>
        <v>930</v>
      </c>
      <c r="G68" s="506"/>
      <c r="H68" s="529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399999999999999">
      <c r="A69" s="69">
        <v>1</v>
      </c>
      <c r="B69" s="268" t="s">
        <v>87</v>
      </c>
      <c r="C69" s="358">
        <f>SUM(C70:C76)</f>
        <v>930</v>
      </c>
      <c r="D69" s="358">
        <f>SUM(D70:D76)</f>
        <v>930</v>
      </c>
      <c r="E69" s="358">
        <f>SUM(E70:E76)</f>
        <v>930</v>
      </c>
      <c r="F69" s="259">
        <f>SUM(F70:F76)</f>
        <v>930</v>
      </c>
      <c r="G69" s="501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399999999999999">
      <c r="A70" s="28">
        <v>1.1000000000000001</v>
      </c>
      <c r="B70" s="268" t="s">
        <v>84</v>
      </c>
      <c r="C70" s="358">
        <v>250</v>
      </c>
      <c r="D70" s="358">
        <v>250</v>
      </c>
      <c r="E70" s="358">
        <v>250</v>
      </c>
      <c r="F70" s="258">
        <v>250</v>
      </c>
      <c r="G70" s="501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399999999999999">
      <c r="A71" s="28">
        <v>1.2</v>
      </c>
      <c r="B71" s="268" t="s">
        <v>85</v>
      </c>
      <c r="C71" s="358">
        <v>600</v>
      </c>
      <c r="D71" s="358">
        <v>600</v>
      </c>
      <c r="E71" s="358">
        <v>600</v>
      </c>
      <c r="F71" s="258">
        <v>600</v>
      </c>
      <c r="G71" s="501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399999999999999">
      <c r="A72" s="28">
        <v>1.3</v>
      </c>
      <c r="B72" s="268" t="s">
        <v>86</v>
      </c>
      <c r="C72" s="358">
        <v>80</v>
      </c>
      <c r="D72" s="358">
        <v>80</v>
      </c>
      <c r="E72" s="358">
        <v>80</v>
      </c>
      <c r="F72" s="258">
        <v>80</v>
      </c>
      <c r="G72" s="501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1.4</v>
      </c>
      <c r="B73" s="268" t="s">
        <v>184</v>
      </c>
      <c r="C73" s="358"/>
      <c r="D73" s="358"/>
      <c r="E73" s="358"/>
      <c r="F73" s="258"/>
      <c r="G73" s="501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8" t="s">
        <v>63</v>
      </c>
      <c r="C74" s="358"/>
      <c r="D74" s="358"/>
      <c r="E74" s="358"/>
      <c r="F74" s="258"/>
      <c r="G74" s="501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1.6</v>
      </c>
      <c r="B75" s="320" t="s">
        <v>64</v>
      </c>
      <c r="C75" s="358"/>
      <c r="D75" s="358"/>
      <c r="E75" s="358"/>
      <c r="F75" s="258"/>
      <c r="G75" s="502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" hidden="1" customHeight="1">
      <c r="A76" s="28">
        <v>1.7</v>
      </c>
      <c r="B76" s="320"/>
      <c r="C76" s="358"/>
      <c r="D76" s="358"/>
      <c r="E76" s="358"/>
      <c r="F76" s="258"/>
      <c r="G76" s="502"/>
      <c r="H76" s="352" t="s">
        <v>185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799999999999997" hidden="1">
      <c r="A77" s="69">
        <v>2</v>
      </c>
      <c r="B77" s="268" t="s">
        <v>88</v>
      </c>
      <c r="C77" s="358">
        <f t="shared" ref="C77:E77" si="7">SUM(C78:C80)</f>
        <v>0</v>
      </c>
      <c r="D77" s="358">
        <f t="shared" si="7"/>
        <v>0</v>
      </c>
      <c r="E77" s="358">
        <f t="shared" si="7"/>
        <v>0</v>
      </c>
      <c r="F77" s="259">
        <f>SUM(F78:F80)</f>
        <v>0</v>
      </c>
      <c r="G77" s="501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8" t="s">
        <v>60</v>
      </c>
      <c r="C78" s="358"/>
      <c r="D78" s="358"/>
      <c r="E78" s="358"/>
      <c r="F78" s="258"/>
      <c r="G78" s="501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8" t="s">
        <v>59</v>
      </c>
      <c r="C79" s="358"/>
      <c r="D79" s="358"/>
      <c r="E79" s="358"/>
      <c r="F79" s="258"/>
      <c r="G79" s="501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8" t="s">
        <v>49</v>
      </c>
      <c r="C80" s="358"/>
      <c r="D80" s="358"/>
      <c r="E80" s="358"/>
      <c r="F80" s="258"/>
      <c r="G80" s="501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6">
      <c r="A81" s="41" t="s">
        <v>56</v>
      </c>
      <c r="B81" s="14" t="s">
        <v>128</v>
      </c>
      <c r="C81" s="261">
        <f>SUM(C82:C85)</f>
        <v>0</v>
      </c>
      <c r="D81" s="261">
        <f t="shared" ref="D81:E81" si="8">SUM(D82:D85)</f>
        <v>0</v>
      </c>
      <c r="E81" s="261">
        <f t="shared" si="8"/>
        <v>0</v>
      </c>
      <c r="F81" s="261">
        <f>SUM(F82:F85)</f>
        <v>556.5</v>
      </c>
      <c r="G81" s="500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399999999999999">
      <c r="A82" s="69">
        <v>1</v>
      </c>
      <c r="B82" s="268" t="s">
        <v>192</v>
      </c>
      <c r="C82" s="358"/>
      <c r="D82" s="358"/>
      <c r="E82" s="358"/>
      <c r="F82" s="258">
        <v>556.5</v>
      </c>
      <c r="G82" s="501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/>
      <c r="B83" s="268"/>
      <c r="C83" s="358"/>
      <c r="D83" s="358"/>
      <c r="E83" s="358"/>
      <c r="F83" s="258"/>
      <c r="G83" s="501"/>
      <c r="H83" s="487"/>
      <c r="I83" s="355"/>
      <c r="J83" s="355"/>
      <c r="K83" s="355"/>
      <c r="L83" s="94"/>
      <c r="M83" s="101"/>
      <c r="N83" s="101"/>
      <c r="O83" s="101"/>
    </row>
    <row r="84" spans="1:15" s="102" customFormat="1" ht="17.399999999999999" hidden="1">
      <c r="A84" s="69"/>
      <c r="B84" s="268"/>
      <c r="C84" s="358"/>
      <c r="D84" s="358"/>
      <c r="E84" s="358"/>
      <c r="F84" s="258"/>
      <c r="G84" s="501"/>
      <c r="H84" s="487"/>
      <c r="I84" s="355"/>
      <c r="J84" s="355"/>
      <c r="K84" s="355"/>
      <c r="L84" s="94"/>
      <c r="M84" s="101"/>
      <c r="N84" s="101"/>
      <c r="O84" s="101"/>
    </row>
    <row r="85" spans="1:15" s="102" customFormat="1" ht="17.399999999999999" hidden="1">
      <c r="A85" s="69">
        <v>2</v>
      </c>
      <c r="B85" s="519"/>
      <c r="C85" s="358"/>
      <c r="D85" s="358"/>
      <c r="E85" s="358"/>
      <c r="F85" s="258"/>
      <c r="G85" s="501"/>
      <c r="H85" s="487"/>
      <c r="I85" s="355" t="str">
        <f t="shared" si="2"/>
        <v/>
      </c>
      <c r="J85" s="355" t="str">
        <f t="shared" si="2"/>
        <v/>
      </c>
      <c r="K85" s="355" t="str">
        <f t="shared" si="2"/>
        <v/>
      </c>
      <c r="L85" s="94"/>
      <c r="M85" s="101"/>
      <c r="N85" s="101"/>
      <c r="O85" s="101"/>
    </row>
    <row r="86" spans="1:15" s="104" customFormat="1" ht="36">
      <c r="A86" s="13" t="s">
        <v>37</v>
      </c>
      <c r="B86" s="14" t="s">
        <v>38</v>
      </c>
      <c r="C86" s="261">
        <f>C12+C13-C25</f>
        <v>1768.6000000000004</v>
      </c>
      <c r="D86" s="261">
        <f>D12+D13-D25</f>
        <v>1168.5</v>
      </c>
      <c r="E86" s="261">
        <f>E12+E13-E25</f>
        <v>1148.3000000000029</v>
      </c>
      <c r="F86" s="261">
        <f>F12+F13-F25</f>
        <v>665.69999999999709</v>
      </c>
      <c r="G86" s="499"/>
      <c r="H86" s="489"/>
      <c r="I86" s="355">
        <f>IF((D86-C86)&lt;0, (0),"")</f>
        <v>0</v>
      </c>
      <c r="J86" s="355">
        <f t="shared" ref="J86" si="9">IF((E86-D86)&lt;0, (0),"")</f>
        <v>0</v>
      </c>
      <c r="K86" s="355">
        <f t="shared" ref="K86" si="10">IF((F86-E86)&lt;0, (0),"")</f>
        <v>0</v>
      </c>
      <c r="L86" s="239"/>
      <c r="M86" s="103"/>
      <c r="N86" s="103"/>
      <c r="O86" s="103"/>
    </row>
    <row r="87" spans="1:15" s="85" customFormat="1" ht="45" customHeight="1">
      <c r="A87" s="91"/>
      <c r="B87" s="92"/>
      <c r="C87" s="92"/>
      <c r="D87" s="92"/>
      <c r="E87" s="92"/>
      <c r="H87" s="491"/>
      <c r="I87" s="356"/>
      <c r="J87" s="356"/>
      <c r="K87" s="356"/>
      <c r="L87" s="108"/>
      <c r="M87" s="84"/>
      <c r="N87" s="84"/>
      <c r="O87" s="84"/>
    </row>
    <row r="88" spans="1:15" s="7" customFormat="1" ht="21.75" hidden="1" customHeight="1">
      <c r="B88" s="510" t="s">
        <v>2</v>
      </c>
      <c r="C88" s="509"/>
      <c r="D88" s="509"/>
      <c r="E88" s="526" t="str">
        <f>+'Ekamut-caxs'!D68</f>
        <v>Ն. Արզումանյան</v>
      </c>
      <c r="F88" s="526"/>
      <c r="G88" s="478"/>
      <c r="H88" s="492"/>
      <c r="I88" s="356"/>
      <c r="J88" s="356"/>
      <c r="K88" s="356"/>
      <c r="L88" s="44"/>
      <c r="M88" s="6"/>
      <c r="N88" s="6"/>
      <c r="O88" s="6"/>
    </row>
    <row r="89" spans="1:15" s="3" customFormat="1" ht="13.5" hidden="1" customHeight="1">
      <c r="A89" s="7"/>
      <c r="B89" s="455" t="s">
        <v>4</v>
      </c>
      <c r="C89" s="7"/>
      <c r="D89" s="7"/>
      <c r="E89" s="527" t="s">
        <v>92</v>
      </c>
      <c r="F89" s="527"/>
      <c r="G89" s="485"/>
      <c r="H89" s="493"/>
      <c r="I89" s="356"/>
      <c r="J89" s="356"/>
      <c r="K89" s="356"/>
      <c r="L89" s="95"/>
      <c r="M89" s="2"/>
      <c r="N89" s="2"/>
      <c r="O89" s="2"/>
    </row>
    <row r="90" spans="1:15" s="3" customFormat="1" ht="22.5" hidden="1" customHeight="1">
      <c r="B90" s="511" t="s">
        <v>6</v>
      </c>
      <c r="C90" s="17"/>
      <c r="D90" s="17"/>
      <c r="E90" s="526" t="str">
        <f>+'Ekamut-caxs'!D70</f>
        <v>Գ. Սարգսյան</v>
      </c>
      <c r="F90" s="526"/>
      <c r="G90" s="479"/>
      <c r="H90" s="494"/>
      <c r="I90" s="356"/>
      <c r="J90" s="356"/>
      <c r="K90" s="356"/>
      <c r="L90" s="95"/>
      <c r="M90" s="2"/>
      <c r="N90" s="2"/>
      <c r="O90" s="2"/>
    </row>
    <row r="91" spans="1:15" s="3" customFormat="1" ht="12" hidden="1" customHeight="1">
      <c r="B91" s="456"/>
      <c r="E91" s="527" t="s">
        <v>92</v>
      </c>
      <c r="F91" s="527"/>
      <c r="G91" s="485"/>
      <c r="H91" s="493"/>
      <c r="I91" s="356"/>
      <c r="J91" s="356"/>
      <c r="K91" s="356"/>
      <c r="L91" s="95"/>
      <c r="M91" s="2"/>
      <c r="N91" s="2"/>
      <c r="O91" s="2"/>
    </row>
    <row r="92" spans="1:15" s="3" customFormat="1" hidden="1">
      <c r="B92" s="456"/>
      <c r="C92" s="8" t="s">
        <v>165</v>
      </c>
      <c r="D92" s="8"/>
      <c r="E92" s="8"/>
      <c r="F92" s="86"/>
      <c r="G92" s="86"/>
      <c r="H92" s="279"/>
      <c r="I92" s="356"/>
      <c r="J92" s="356"/>
      <c r="K92" s="356"/>
      <c r="L92" s="95"/>
      <c r="M92" s="2"/>
      <c r="N92" s="2"/>
      <c r="O92" s="2"/>
    </row>
    <row r="93" spans="1:15" s="440" customFormat="1" ht="103.2" customHeight="1">
      <c r="A93" s="581" t="s">
        <v>265</v>
      </c>
      <c r="B93" s="581"/>
      <c r="C93" s="441"/>
      <c r="E93" s="584"/>
      <c r="F93" s="585" t="s">
        <v>266</v>
      </c>
    </row>
    <row r="94" spans="1:15" s="86" customFormat="1" ht="18">
      <c r="B94" s="457"/>
      <c r="H94" s="180"/>
      <c r="I94" s="84"/>
      <c r="J94" s="84"/>
      <c r="K94" s="84"/>
      <c r="L94" s="95"/>
    </row>
    <row r="95" spans="1:15" s="86" customFormat="1" ht="18">
      <c r="B95" s="457"/>
      <c r="H95" s="180"/>
      <c r="I95" s="84"/>
      <c r="J95" s="84"/>
      <c r="K95" s="84"/>
      <c r="L95" s="95"/>
    </row>
    <row r="96" spans="1:15" s="86" customFormat="1" ht="17.399999999999999">
      <c r="B96" s="457"/>
      <c r="H96" s="112"/>
      <c r="I96" s="81"/>
      <c r="J96" s="81"/>
      <c r="K96" s="81"/>
      <c r="L96" s="95"/>
    </row>
    <row r="97" spans="2:12" s="86" customFormat="1" ht="17.399999999999999">
      <c r="B97" s="457"/>
      <c r="H97" s="112"/>
      <c r="I97" s="81"/>
      <c r="J97" s="81"/>
      <c r="K97" s="81"/>
      <c r="L97" s="95"/>
    </row>
    <row r="98" spans="2:12" s="86" customFormat="1" ht="17.399999999999999">
      <c r="B98" s="457"/>
      <c r="H98" s="112"/>
      <c r="I98" s="81"/>
      <c r="J98" s="81"/>
      <c r="K98" s="81"/>
      <c r="L98" s="95"/>
    </row>
    <row r="99" spans="2:12" s="86" customFormat="1" ht="17.399999999999999">
      <c r="B99" s="457"/>
      <c r="H99" s="112"/>
      <c r="I99" s="6"/>
      <c r="J99" s="6"/>
      <c r="K99" s="6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>
      <c r="B103" s="457"/>
      <c r="H103" s="112"/>
      <c r="I103" s="2"/>
      <c r="J103" s="2"/>
      <c r="K103" s="2"/>
      <c r="L103" s="95"/>
    </row>
    <row r="104" spans="2:12" s="86" customFormat="1">
      <c r="B104" s="457"/>
      <c r="H104" s="112"/>
      <c r="I104" s="2"/>
      <c r="J104" s="2"/>
      <c r="K104" s="2"/>
      <c r="L104" s="95"/>
    </row>
    <row r="105" spans="2:12" s="86" customFormat="1" ht="17.399999999999999">
      <c r="B105" s="457"/>
      <c r="H105" s="112"/>
      <c r="I105" s="50"/>
      <c r="J105" s="50"/>
      <c r="K105" s="249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  <row r="114" spans="2:12" s="86" customFormat="1">
      <c r="B114" s="457"/>
      <c r="H114" s="112"/>
      <c r="L114" s="95"/>
    </row>
    <row r="115" spans="2:12" s="86" customFormat="1">
      <c r="B115" s="457"/>
      <c r="H115" s="112"/>
      <c r="L115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3:B93"/>
    <mergeCell ref="F2:G2"/>
    <mergeCell ref="E3:G3"/>
    <mergeCell ref="E4:G4"/>
    <mergeCell ref="E5:G5"/>
    <mergeCell ref="E91:F91"/>
    <mergeCell ref="H23:H24"/>
    <mergeCell ref="E88:F88"/>
    <mergeCell ref="E90:F90"/>
    <mergeCell ref="E89:F89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79" orientation="portrait" r:id="rId1"/>
  <headerFooter alignWithMargins="0"/>
  <ignoredErrors>
    <ignoredError sqref="F86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27" zoomScaleSheetLayoutView="100" workbookViewId="0">
      <selection activeCell="F5" sqref="F5"/>
    </sheetView>
  </sheetViews>
  <sheetFormatPr defaultColWidth="9.109375" defaultRowHeight="15"/>
  <cols>
    <col min="1" max="1" width="4.88671875" style="24" customWidth="1"/>
    <col min="2" max="2" width="54.44140625" style="461" customWidth="1"/>
    <col min="3" max="3" width="15.44140625" style="20" customWidth="1"/>
    <col min="4" max="4" width="15" style="20" customWidth="1"/>
    <col min="5" max="5" width="12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33" t="s">
        <v>53</v>
      </c>
      <c r="B1" s="533"/>
      <c r="C1" s="533"/>
      <c r="D1" s="533"/>
      <c r="E1" s="533"/>
      <c r="F1" s="533"/>
    </row>
    <row r="2" spans="1:18" s="22" customFormat="1" ht="20.399999999999999">
      <c r="A2" s="521" t="str">
        <f>+'Ekamut-caxs'!A7:D7</f>
        <v xml:space="preserve">«Երևանի Նոր Նորք վարչական շրջանի Համո Սահյանի անվան գրադարան» ՀՈԱԿ-ի </v>
      </c>
      <c r="B2" s="521"/>
      <c r="C2" s="521"/>
      <c r="D2" s="521"/>
      <c r="E2" s="521"/>
      <c r="F2" s="52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36" t="s">
        <v>222</v>
      </c>
      <c r="B3" s="536"/>
      <c r="C3" s="536"/>
      <c r="D3" s="536"/>
      <c r="E3" s="536"/>
      <c r="F3" s="536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9" t="s">
        <v>198</v>
      </c>
      <c r="G5" s="483"/>
      <c r="H5" s="482" t="s">
        <v>244</v>
      </c>
    </row>
    <row r="6" spans="1:18" s="22" customFormat="1" ht="18">
      <c r="A6" s="72" t="s">
        <v>7</v>
      </c>
      <c r="B6" s="73" t="s">
        <v>122</v>
      </c>
      <c r="C6" s="275">
        <f>SUM(C7:C14,C17:C19)</f>
        <v>48654.6</v>
      </c>
      <c r="D6" s="275">
        <f>SUM(D7:D14,D17:D19)</f>
        <v>56322.7</v>
      </c>
      <c r="E6" s="275">
        <f t="shared" ref="E6:E60" si="0">D6-C6</f>
        <v>7668.0999999999985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45614.5</v>
      </c>
      <c r="D7" s="266">
        <f>+'Ekamut-caxs'!D11</f>
        <v>53282.6</v>
      </c>
      <c r="E7" s="266">
        <f t="shared" si="0"/>
        <v>7668.0999999999985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 hidden="1">
      <c r="A9" s="69">
        <f t="shared" ref="A9:A14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f t="shared" si="1"/>
        <v>8</v>
      </c>
      <c r="B14" s="268" t="str">
        <f>+'Ekamut-caxs'!B18</f>
        <v xml:space="preserve">Պայմանով ստացված ակտիվներից, այդ թվում՝  </v>
      </c>
      <c r="C14" s="265">
        <f>SUM(C15:C16)</f>
        <v>3040.1</v>
      </c>
      <c r="D14" s="266">
        <f>SUM(D15:D16)</f>
        <v>3040.1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8.1</v>
      </c>
      <c r="B15" s="450" t="str">
        <f>+'Ekamut-caxs'!B19</f>
        <v xml:space="preserve">ոչ ընթացիկ </v>
      </c>
      <c r="C15" s="242">
        <v>3040.1</v>
      </c>
      <c r="D15" s="243">
        <f>+'Ekamut-caxs'!D19</f>
        <v>3040.1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9</v>
      </c>
      <c r="B17" s="327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10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11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48654.599999999991</v>
      </c>
      <c r="D20" s="276">
        <f>SUM(D21,D24:D29,D33:D56,D58:D59)</f>
        <v>56322.7</v>
      </c>
      <c r="E20" s="275">
        <f t="shared" si="0"/>
        <v>7668.1000000000058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գծով, որից՝</v>
      </c>
      <c r="C21" s="267">
        <v>41918.5</v>
      </c>
      <c r="D21" s="269">
        <f>+'Ekamut-caxs'!D27</f>
        <v>49431.3</v>
      </c>
      <c r="E21" s="266">
        <f t="shared" si="0"/>
        <v>7512.8000000000029</v>
      </c>
      <c r="F21" s="244" t="s">
        <v>253</v>
      </c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5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1304.0999999999999</v>
      </c>
      <c r="D24" s="269">
        <f>+'Ekamut-caxs'!D30</f>
        <v>1392.9</v>
      </c>
      <c r="E24" s="266">
        <f t="shared" si="0"/>
        <v>88.800000000000182</v>
      </c>
      <c r="F24" s="244" t="s">
        <v>254</v>
      </c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936.6</v>
      </c>
      <c r="D25" s="269">
        <f>+'Ekamut-caxs'!D31</f>
        <v>822.6</v>
      </c>
      <c r="E25" s="266">
        <f t="shared" si="0"/>
        <v>-114</v>
      </c>
      <c r="F25" s="244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9" si="2">+A25+1</f>
        <v>4</v>
      </c>
      <c r="B26" s="268" t="str">
        <f>+'Ekamut-caxs'!B32</f>
        <v>Ջրմուղ-կոյուղու գծով</v>
      </c>
      <c r="C26" s="267">
        <v>39.700000000000003</v>
      </c>
      <c r="D26" s="269">
        <f>+'Ekamut-caxs'!D32</f>
        <v>52.3</v>
      </c>
      <c r="E26" s="266">
        <f t="shared" si="0"/>
        <v>12.599999999999994</v>
      </c>
      <c r="F26" s="244" t="s">
        <v>254</v>
      </c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21</v>
      </c>
      <c r="D27" s="269">
        <f>+'Ekamut-caxs'!D33</f>
        <v>21.6</v>
      </c>
      <c r="E27" s="266">
        <f t="shared" si="0"/>
        <v>0.60000000000000142</v>
      </c>
      <c r="F27" s="244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customHeight="1">
      <c r="A28" s="69">
        <f t="shared" si="2"/>
        <v>6</v>
      </c>
      <c r="B28" s="268" t="str">
        <f>+'Ekamut-caxs'!B34</f>
        <v>Ախտաբանության գծով</v>
      </c>
      <c r="C28" s="267">
        <v>0</v>
      </c>
      <c r="D28" s="269">
        <f>+'Ekamut-caxs'!D34</f>
        <v>50</v>
      </c>
      <c r="E28" s="266">
        <f t="shared" si="0"/>
        <v>50</v>
      </c>
      <c r="F28" s="244" t="s">
        <v>255</v>
      </c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 t="shared" si="2"/>
        <v>7</v>
      </c>
      <c r="B29" s="268" t="str">
        <f>+'Ekamut-caxs'!B35</f>
        <v>Կապի գծով, այդ թվում`</v>
      </c>
      <c r="C29" s="269">
        <f>SUM(C30:C32)</f>
        <v>170.6</v>
      </c>
      <c r="D29" s="269">
        <f>SUM(D30:D32)</f>
        <v>175.6</v>
      </c>
      <c r="E29" s="266">
        <f t="shared" si="0"/>
        <v>5</v>
      </c>
      <c r="F29" s="244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7.1</v>
      </c>
      <c r="B30" s="450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</row>
    <row r="31" spans="1:18" ht="21" customHeight="1">
      <c r="A31" s="28">
        <v>7.2</v>
      </c>
      <c r="B31" s="450" t="str">
        <f>+'Ekamut-caxs'!B37</f>
        <v>րոպեավճար</v>
      </c>
      <c r="C31" s="242">
        <v>28</v>
      </c>
      <c r="D31" s="270">
        <f>+'Ekamut-caxs'!D37</f>
        <v>28</v>
      </c>
      <c r="E31" s="243">
        <f t="shared" si="0"/>
        <v>0</v>
      </c>
      <c r="F31" s="244"/>
      <c r="G31" s="27"/>
    </row>
    <row r="32" spans="1:18" ht="21" customHeight="1">
      <c r="A32" s="28">
        <v>7.3</v>
      </c>
      <c r="B32" s="450" t="str">
        <f>+'Ekamut-caxs'!B38</f>
        <v>ինտերնետ կապ</v>
      </c>
      <c r="C32" s="242">
        <v>85</v>
      </c>
      <c r="D32" s="270">
        <f>+'Ekamut-caxs'!D38</f>
        <v>90</v>
      </c>
      <c r="E32" s="243">
        <f t="shared" si="0"/>
        <v>5</v>
      </c>
      <c r="F32" s="244" t="s">
        <v>256</v>
      </c>
      <c r="G32" s="27"/>
    </row>
    <row r="33" spans="1:18" s="67" customFormat="1" ht="21" customHeight="1">
      <c r="A33" s="69">
        <f>+A29+1</f>
        <v>8</v>
      </c>
      <c r="B33" s="268" t="str">
        <f>+'Ekamut-caxs'!B39</f>
        <v>Բանկային ծառայության գծով</v>
      </c>
      <c r="C33" s="267">
        <v>21</v>
      </c>
      <c r="D33" s="269">
        <f>+'Ekamut-caxs'!D39</f>
        <v>27</v>
      </c>
      <c r="E33" s="266">
        <f t="shared" si="0"/>
        <v>6</v>
      </c>
      <c r="F33" s="244" t="s">
        <v>257</v>
      </c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9</v>
      </c>
      <c r="B34" s="268" t="str">
        <f>+'Ekamut-caxs'!B40</f>
        <v>Տնտեսական ապրանքների գծով</v>
      </c>
      <c r="C34" s="267">
        <v>450</v>
      </c>
      <c r="D34" s="269">
        <f>+'Ekamut-caxs'!D40</f>
        <v>501.7</v>
      </c>
      <c r="E34" s="266">
        <f t="shared" si="0"/>
        <v>51.699999999999989</v>
      </c>
      <c r="F34" s="244" t="s">
        <v>255</v>
      </c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6" si="3">+A34+1</f>
        <v>10</v>
      </c>
      <c r="B35" s="268" t="str">
        <f>+'Ekamut-caxs'!B41</f>
        <v>Գրասենյակային ապրանքների գծով</v>
      </c>
      <c r="C35" s="267">
        <v>450</v>
      </c>
      <c r="D35" s="269">
        <f>+'Ekamut-caxs'!D41</f>
        <v>504.6</v>
      </c>
      <c r="E35" s="266">
        <f t="shared" si="0"/>
        <v>54.600000000000023</v>
      </c>
      <c r="F35" s="244" t="s">
        <v>255</v>
      </c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si="3"/>
        <v>11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12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13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14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15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f t="shared" si="3"/>
        <v>16</v>
      </c>
      <c r="B41" s="268" t="str">
        <f>+'Ekamut-caxs'!B47</f>
        <v>Ջեռուցման համակարգի սպասարկման գծով</v>
      </c>
      <c r="C41" s="265">
        <v>100</v>
      </c>
      <c r="D41" s="269">
        <f>+'Ekamut-caxs'!D47</f>
        <v>100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17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18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19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3"/>
        <v>20</v>
      </c>
      <c r="B45" s="268" t="str">
        <f>+'Ekamut-caxs'!B51</f>
        <v>Համակարգիչների տեխնիկական սպասարկման գծով</v>
      </c>
      <c r="C45" s="267">
        <v>105</v>
      </c>
      <c r="D45" s="269">
        <f>+'Ekamut-caxs'!D51</f>
        <v>105</v>
      </c>
      <c r="E45" s="266">
        <f t="shared" si="0"/>
        <v>0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21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22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23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24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25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26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27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28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29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30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f t="shared" si="3"/>
        <v>31</v>
      </c>
      <c r="B56" s="268" t="str">
        <f>+'Ekamut-caxs'!B62</f>
        <v>Հիմնական միջոցների մաշվածության գծով, որից՝</v>
      </c>
      <c r="C56" s="265">
        <v>3040.1</v>
      </c>
      <c r="D56" s="269">
        <f>+'Ekamut-caxs'!D62</f>
        <v>3040.1</v>
      </c>
      <c r="E56" s="266">
        <f t="shared" si="4"/>
        <v>0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31.1</v>
      </c>
      <c r="B57" s="466" t="str">
        <f>+'Ekamut-caxs'!B63</f>
        <v>պայմանով (անհատույց) ստացված</v>
      </c>
      <c r="C57" s="244">
        <v>3040.1</v>
      </c>
      <c r="D57" s="270">
        <f>+'Ekamut-caxs'!D63</f>
        <v>3040.1</v>
      </c>
      <c r="E57" s="243">
        <f t="shared" si="4"/>
        <v>0</v>
      </c>
      <c r="F57" s="244"/>
      <c r="G57" s="161"/>
    </row>
    <row r="58" spans="1:18" s="67" customFormat="1" ht="21" hidden="1" customHeight="1">
      <c r="A58" s="69">
        <f>+A56+1</f>
        <v>32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>
        <f>+A58+1</f>
        <v>33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7" t="s">
        <v>78</v>
      </c>
      <c r="C60" s="275">
        <f>C6-C20</f>
        <v>0</v>
      </c>
      <c r="D60" s="275">
        <f>D6-D20</f>
        <v>0</v>
      </c>
      <c r="E60" s="275">
        <f t="shared" si="0"/>
        <v>0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535" t="str">
        <f>+'Ekamut-caxs'!D68</f>
        <v>Ն. Արզումանյան</v>
      </c>
      <c r="E62" s="535"/>
      <c r="F62" s="317"/>
      <c r="G62" s="27"/>
    </row>
    <row r="63" spans="1:18" ht="9.75" customHeight="1">
      <c r="B63" s="470"/>
      <c r="C63" s="38"/>
      <c r="D63" s="534" t="s">
        <v>5</v>
      </c>
      <c r="E63" s="534"/>
      <c r="F63" s="318"/>
      <c r="G63" s="27"/>
    </row>
    <row r="64" spans="1:18" ht="24.75" customHeight="1">
      <c r="B64" s="469" t="s">
        <v>6</v>
      </c>
      <c r="C64" s="39"/>
      <c r="D64" s="535" t="str">
        <f>+'Ekamut-caxs'!D70</f>
        <v>Գ. Սարգսյան</v>
      </c>
      <c r="E64" s="535"/>
      <c r="F64" s="317"/>
      <c r="G64" s="27"/>
    </row>
    <row r="65" spans="1:7" ht="11.25" customHeight="1">
      <c r="B65" s="471"/>
      <c r="C65" s="38"/>
      <c r="D65" s="534" t="s">
        <v>5</v>
      </c>
      <c r="E65" s="534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5" zoomScaleSheetLayoutView="100" workbookViewId="0">
      <selection activeCell="F5" sqref="F5"/>
    </sheetView>
  </sheetViews>
  <sheetFormatPr defaultColWidth="9.109375" defaultRowHeight="15"/>
  <cols>
    <col min="1" max="1" width="4.88671875" style="20" customWidth="1"/>
    <col min="2" max="2" width="55.44140625" style="461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33" t="s">
        <v>79</v>
      </c>
      <c r="B1" s="533"/>
      <c r="C1" s="533"/>
      <c r="D1" s="533"/>
      <c r="E1" s="533"/>
      <c r="F1" s="533"/>
    </row>
    <row r="2" spans="1:20" s="22" customFormat="1" ht="20.399999999999999">
      <c r="A2" s="521" t="str">
        <f>+'Ekamut-caxs'!A7:D7</f>
        <v xml:space="preserve">«Երևանի Նոր Նորք վարչական շրջանի Համո Սահյանի անվան գրադարան» ՀՈԱԿ-ի </v>
      </c>
      <c r="B2" s="521"/>
      <c r="C2" s="521"/>
      <c r="D2" s="521"/>
      <c r="E2" s="521"/>
      <c r="F2" s="521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36" t="s">
        <v>223</v>
      </c>
      <c r="B3" s="536"/>
      <c r="C3" s="536"/>
      <c r="D3" s="536"/>
      <c r="E3" s="536"/>
      <c r="F3" s="536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736.8</v>
      </c>
      <c r="D6" s="245">
        <v>2397.1</v>
      </c>
      <c r="E6" s="261">
        <f t="shared" ref="E6:E63" si="0">D6-C6</f>
        <v>1660.3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48031</v>
      </c>
      <c r="D7" s="261">
        <f>SUM(D8:D18)</f>
        <v>53282.6</v>
      </c>
      <c r="E7" s="261">
        <f>D7-C7</f>
        <v>5251.5999999999985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258">
        <v>48031</v>
      </c>
      <c r="D8" s="259">
        <f>+'Dramakan hosqer'!F14</f>
        <v>53282.6</v>
      </c>
      <c r="E8" s="259">
        <f>D8-C8</f>
        <v>5251.5999999999985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9</v>
      </c>
      <c r="B16" s="449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46370.7</v>
      </c>
      <c r="D19" s="261">
        <f>+D20+D62+D75</f>
        <v>55014</v>
      </c>
      <c r="E19" s="261">
        <f t="shared" si="0"/>
        <v>8643.3000000000029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45985.7</v>
      </c>
      <c r="D20" s="261">
        <f>SUM(D21,D24:D29,D33:D56,D60:D61)</f>
        <v>53527.5</v>
      </c>
      <c r="E20" s="261">
        <f t="shared" si="0"/>
        <v>7541.8000000000029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գծով, որից՝</v>
      </c>
      <c r="C21" s="258">
        <v>42465.2</v>
      </c>
      <c r="D21" s="259">
        <f>+'Dramakan hosqer'!F27</f>
        <v>49431.3</v>
      </c>
      <c r="E21" s="259">
        <f t="shared" si="0"/>
        <v>6966.1000000000058</v>
      </c>
      <c r="F21" s="244" t="s">
        <v>253</v>
      </c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50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4"/>
    </row>
    <row r="23" spans="1:20" ht="18" hidden="1" customHeight="1">
      <c r="A23" s="28">
        <v>1.2</v>
      </c>
      <c r="B23" s="452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4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965</v>
      </c>
      <c r="D24" s="259">
        <f>+'Dramakan hosqer'!F30</f>
        <v>1392.9</v>
      </c>
      <c r="E24" s="259">
        <f t="shared" si="0"/>
        <v>427.90000000000009</v>
      </c>
      <c r="F24" s="244" t="s">
        <v>254</v>
      </c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897.8</v>
      </c>
      <c r="D25" s="259">
        <f>+'Dramakan hosqer'!F31</f>
        <v>822.6</v>
      </c>
      <c r="E25" s="259">
        <f t="shared" si="0"/>
        <v>-75.199999999999932</v>
      </c>
      <c r="F25" s="244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9" si="2">+A25+1</f>
        <v>4</v>
      </c>
      <c r="B26" s="268" t="str">
        <f>+'Dramakan hosqer'!B32</f>
        <v>Ջրմուղ-կոյուղու գծով</v>
      </c>
      <c r="C26" s="258">
        <v>39.700000000000003</v>
      </c>
      <c r="D26" s="259">
        <f>+'Dramakan hosqer'!F32</f>
        <v>52.3</v>
      </c>
      <c r="E26" s="259">
        <f t="shared" si="0"/>
        <v>12.599999999999994</v>
      </c>
      <c r="F26" s="242" t="s">
        <v>254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0</v>
      </c>
      <c r="D27" s="259">
        <f>+'Dramakan hosqer'!F33</f>
        <v>21.6</v>
      </c>
      <c r="E27" s="259">
        <f t="shared" si="0"/>
        <v>21.6</v>
      </c>
      <c r="F27" s="242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30">
      <c r="A28" s="69">
        <f t="shared" si="2"/>
        <v>6</v>
      </c>
      <c r="B28" s="268" t="str">
        <f>+'Dramakan hosqer'!B34</f>
        <v>Ախտաբանության գծով</v>
      </c>
      <c r="C28" s="258">
        <v>0</v>
      </c>
      <c r="D28" s="259">
        <f>+'Dramakan hosqer'!F34</f>
        <v>50</v>
      </c>
      <c r="E28" s="259">
        <f t="shared" si="0"/>
        <v>50</v>
      </c>
      <c r="F28" s="242" t="s">
        <v>261</v>
      </c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f t="shared" si="2"/>
        <v>7</v>
      </c>
      <c r="B29" s="268" t="str">
        <f>+'Dramakan hosqer'!B35</f>
        <v>Կապի գծով, այդ թվում`</v>
      </c>
      <c r="C29" s="259">
        <f>SUM(C30:C32)</f>
        <v>173.6</v>
      </c>
      <c r="D29" s="259">
        <f>SUM(D30:D32)</f>
        <v>175.6</v>
      </c>
      <c r="E29" s="259">
        <f t="shared" si="0"/>
        <v>2</v>
      </c>
      <c r="F29" s="242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7.1</v>
      </c>
      <c r="B30" s="450" t="str">
        <f>+'Dramakan hosqer'!B36</f>
        <v>բաժանորդային վճար</v>
      </c>
      <c r="C30" s="246">
        <v>57.6</v>
      </c>
      <c r="D30" s="264">
        <f>+'Dramakan hosqer'!F36</f>
        <v>57.6</v>
      </c>
      <c r="E30" s="264">
        <f t="shared" si="0"/>
        <v>0</v>
      </c>
      <c r="F30" s="242"/>
    </row>
    <row r="31" spans="1:20" s="35" customFormat="1" ht="18" customHeight="1">
      <c r="A31" s="28">
        <v>7.2</v>
      </c>
      <c r="B31" s="450" t="str">
        <f>+'Dramakan hosqer'!B37</f>
        <v>րոպեավճար</v>
      </c>
      <c r="C31" s="246">
        <v>28</v>
      </c>
      <c r="D31" s="264">
        <f>+'Dramakan hosqer'!F37</f>
        <v>28</v>
      </c>
      <c r="E31" s="264">
        <f t="shared" si="0"/>
        <v>0</v>
      </c>
      <c r="F31" s="242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7.3</v>
      </c>
      <c r="B32" s="450" t="str">
        <f>+'Dramakan hosqer'!B38</f>
        <v>ինտերնետ կապ</v>
      </c>
      <c r="C32" s="246">
        <v>88</v>
      </c>
      <c r="D32" s="264">
        <f>+'Dramakan hosqer'!F38</f>
        <v>90</v>
      </c>
      <c r="E32" s="264">
        <f t="shared" si="0"/>
        <v>2</v>
      </c>
      <c r="F32" s="242" t="s">
        <v>256</v>
      </c>
      <c r="I32" s="136"/>
    </row>
    <row r="33" spans="1:20" s="67" customFormat="1" ht="18" customHeight="1">
      <c r="A33" s="69">
        <f>+A29+1</f>
        <v>8</v>
      </c>
      <c r="B33" s="268" t="str">
        <f>+'Dramakan hosqer'!B39</f>
        <v>Բանկային ծառայության գծով</v>
      </c>
      <c r="C33" s="258">
        <v>12.5</v>
      </c>
      <c r="D33" s="259">
        <f>+'Dramakan hosqer'!F39</f>
        <v>27</v>
      </c>
      <c r="E33" s="259">
        <f t="shared" si="0"/>
        <v>14.5</v>
      </c>
      <c r="F33" s="242" t="s">
        <v>257</v>
      </c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30">
      <c r="A34" s="69">
        <f>+A33+1</f>
        <v>9</v>
      </c>
      <c r="B34" s="268" t="str">
        <f>+'Dramakan hosqer'!B40</f>
        <v>Տնտեսական ապրանքների գծով</v>
      </c>
      <c r="C34" s="258">
        <v>450</v>
      </c>
      <c r="D34" s="259">
        <f>+'Dramakan hosqer'!F40</f>
        <v>501.7</v>
      </c>
      <c r="E34" s="259">
        <f t="shared" si="0"/>
        <v>51.699999999999989</v>
      </c>
      <c r="F34" s="242" t="s">
        <v>260</v>
      </c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30">
      <c r="A35" s="69">
        <f t="shared" ref="A35:A56" si="3">+A34+1</f>
        <v>10</v>
      </c>
      <c r="B35" s="268" t="str">
        <f>+'Dramakan hosqer'!B41</f>
        <v>Գրասենյակային ապրանքների գծով</v>
      </c>
      <c r="C35" s="258">
        <v>450</v>
      </c>
      <c r="D35" s="259">
        <f>+'Dramakan hosqer'!F41</f>
        <v>504.6</v>
      </c>
      <c r="E35" s="259">
        <f t="shared" si="0"/>
        <v>54.600000000000023</v>
      </c>
      <c r="F35" s="242" t="s">
        <v>260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 hidden="1">
      <c r="A36" s="69">
        <f t="shared" si="3"/>
        <v>11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12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13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14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15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16</v>
      </c>
      <c r="B41" s="268" t="str">
        <f>+'Dramakan hosqer'!B47</f>
        <v>Ջեռուցման համակարգի սպասարկման գծով</v>
      </c>
      <c r="C41" s="258">
        <v>98</v>
      </c>
      <c r="D41" s="259">
        <f>+'Dramakan hosqer'!F47</f>
        <v>100</v>
      </c>
      <c r="E41" s="259">
        <f t="shared" si="0"/>
        <v>2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17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18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19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3"/>
        <v>20</v>
      </c>
      <c r="B45" s="268" t="str">
        <f>+'Dramakan hosqer'!B51</f>
        <v>Համակարգիչների տեխնիկական սպասարկման գծով</v>
      </c>
      <c r="C45" s="258">
        <v>105</v>
      </c>
      <c r="D45" s="259">
        <f>+'Dramakan hosqer'!F51</f>
        <v>105</v>
      </c>
      <c r="E45" s="259">
        <f t="shared" si="0"/>
        <v>0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21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22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23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24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25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26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27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28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29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30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216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5" hidden="1" customHeight="1">
      <c r="A56" s="69">
        <f t="shared" si="3"/>
        <v>31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0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0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60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f>+A56+1</f>
        <v>32</v>
      </c>
      <c r="B60" s="260" t="str">
        <f>+'Dramakan hosqer'!B66</f>
        <v>Կրեդիտորական պարտքի մարման գծով</v>
      </c>
      <c r="C60" s="258">
        <v>230.9</v>
      </c>
      <c r="D60" s="259">
        <f>+'Dramakan hosqer'!F66</f>
        <v>244.90000000000009</v>
      </c>
      <c r="E60" s="259">
        <f t="shared" si="0"/>
        <v>14.000000000000085</v>
      </c>
      <c r="F60" s="258"/>
      <c r="G60" s="520">
        <f>+D6-D60</f>
        <v>2152.1999999999998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33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61">
        <f>+C63+C71</f>
        <v>385</v>
      </c>
      <c r="D62" s="261">
        <f>+D63+D71</f>
        <v>930</v>
      </c>
      <c r="E62" s="261">
        <f t="shared" si="0"/>
        <v>545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385</v>
      </c>
      <c r="D63" s="259">
        <f>SUM(D64:D70)</f>
        <v>930</v>
      </c>
      <c r="E63" s="259">
        <f t="shared" si="0"/>
        <v>545</v>
      </c>
      <c r="F63" s="244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36" customHeight="1">
      <c r="A64" s="77">
        <v>1.1000000000000001</v>
      </c>
      <c r="B64" s="262" t="str">
        <f>+'Dramakan hosqer'!B70</f>
        <v>գրասենյակային և տնտեսական գույք</v>
      </c>
      <c r="C64" s="258">
        <v>45</v>
      </c>
      <c r="D64" s="259">
        <f>+'Dramakan hosqer'!F70</f>
        <v>250</v>
      </c>
      <c r="E64" s="259">
        <f t="shared" ref="E64:E78" si="4">D64-C64</f>
        <v>205</v>
      </c>
      <c r="F64" s="242" t="s">
        <v>262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45">
      <c r="A65" s="77">
        <v>1.2</v>
      </c>
      <c r="B65" s="262" t="str">
        <f>+'Dramakan hosqer'!B71</f>
        <v>համակարգչային սարքավորումներ / տեխնիկա</v>
      </c>
      <c r="C65" s="258">
        <v>250</v>
      </c>
      <c r="D65" s="259">
        <f>+'Dramakan hosqer'!F71</f>
        <v>600</v>
      </c>
      <c r="E65" s="259">
        <f>D65-C65</f>
        <v>350</v>
      </c>
      <c r="F65" s="242" t="s">
        <v>264</v>
      </c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80</v>
      </c>
      <c r="E66" s="259">
        <f t="shared" si="4"/>
        <v>80</v>
      </c>
      <c r="F66" s="242" t="s">
        <v>263</v>
      </c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42" t="s">
        <v>255</v>
      </c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42" t="s">
        <v>255</v>
      </c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30">
      <c r="A69" s="77">
        <v>1.6</v>
      </c>
      <c r="B69" s="263" t="str">
        <f>+'Dramakan hosqer'!B75</f>
        <v>գրականություն</v>
      </c>
      <c r="C69" s="258">
        <v>90</v>
      </c>
      <c r="D69" s="258">
        <f>+'Dramakan hosqer'!F75</f>
        <v>0</v>
      </c>
      <c r="E69" s="258">
        <f>D69-C69</f>
        <v>-90</v>
      </c>
      <c r="F69" s="242" t="s">
        <v>259</v>
      </c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44" t="s">
        <v>255</v>
      </c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44" t="s">
        <v>255</v>
      </c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44" t="s">
        <v>255</v>
      </c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44" t="s">
        <v>255</v>
      </c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44" t="s">
        <v>255</v>
      </c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>
      <c r="A75" s="167" t="s">
        <v>56</v>
      </c>
      <c r="B75" s="14" t="s">
        <v>128</v>
      </c>
      <c r="C75" s="261">
        <f>SUM(C76:C77)</f>
        <v>0</v>
      </c>
      <c r="D75" s="261">
        <f>SUM(D76:D77)</f>
        <v>556.5</v>
      </c>
      <c r="E75" s="261">
        <f t="shared" si="4"/>
        <v>556.5</v>
      </c>
      <c r="F75" s="244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556.5</v>
      </c>
      <c r="E76" s="258">
        <f>D76-C76</f>
        <v>556.5</v>
      </c>
      <c r="F76" s="244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>
        <f>+'Dramakan hosqer'!B85</f>
        <v>0</v>
      </c>
      <c r="C77" s="258"/>
      <c r="D77" s="258">
        <f>+'Dramakan hosqer'!F85</f>
        <v>0</v>
      </c>
      <c r="E77" s="258">
        <f>D77-C77</f>
        <v>0</v>
      </c>
      <c r="F77" s="244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1">
        <f>C6+C7-C19</f>
        <v>2397.1000000000058</v>
      </c>
      <c r="D78" s="261">
        <f>D6+D7-D19</f>
        <v>665.69999999999709</v>
      </c>
      <c r="E78" s="261">
        <f t="shared" si="4"/>
        <v>-1731.4000000000087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38" t="str">
        <f>+'Ekamut-caxs'!D68</f>
        <v>Ն. Արզումանյան</v>
      </c>
      <c r="E80" s="535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22"/>
      <c r="D81" s="537" t="s">
        <v>92</v>
      </c>
      <c r="E81" s="537"/>
      <c r="F81" s="321"/>
    </row>
    <row r="82" spans="1:20" s="19" customFormat="1" ht="22.5" customHeight="1">
      <c r="A82" s="20"/>
      <c r="B82" s="463" t="s">
        <v>6</v>
      </c>
      <c r="C82" s="20"/>
      <c r="D82" s="535" t="str">
        <f>+'Ekamut-caxs'!D70</f>
        <v>Գ. Սարգսյան</v>
      </c>
      <c r="E82" s="535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20"/>
      <c r="D83" s="537" t="s">
        <v>92</v>
      </c>
      <c r="E83" s="537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F5" sqref="F5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39" t="s">
        <v>67</v>
      </c>
      <c r="B1" s="539"/>
      <c r="C1" s="539"/>
      <c r="D1" s="539"/>
      <c r="E1" s="539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40" t="str">
        <f>+'Ekamut-caxs'!A7:D7</f>
        <v xml:space="preserve">«Երևանի Նոր Նորք վարչական շրջանի Համո Սահյանի անվան գրադարան» ՀՈԱԿ-ի </v>
      </c>
      <c r="B2" s="541"/>
      <c r="C2" s="541"/>
      <c r="D2" s="541"/>
      <c r="E2" s="54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42" t="s">
        <v>131</v>
      </c>
      <c r="B3" s="542"/>
      <c r="C3" s="542"/>
      <c r="D3" s="542"/>
      <c r="E3" s="54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43" t="s">
        <v>224</v>
      </c>
      <c r="B4" s="543"/>
      <c r="C4" s="543"/>
      <c r="D4" s="543"/>
      <c r="E4" s="543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44" t="s">
        <v>136</v>
      </c>
      <c r="B7" s="545"/>
      <c r="C7" s="545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966.40000000000009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>
        <v>803.2</v>
      </c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>
        <v>30.2</v>
      </c>
      <c r="E28" s="32"/>
    </row>
    <row r="29" spans="1:22" ht="26.25" customHeight="1">
      <c r="A29" s="211">
        <v>2.11</v>
      </c>
      <c r="B29" s="207"/>
      <c r="C29" s="209" t="s">
        <v>155</v>
      </c>
      <c r="D29" s="32">
        <v>133</v>
      </c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966.40000000000009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44" t="s">
        <v>161</v>
      </c>
      <c r="B35" s="545"/>
      <c r="C35" s="545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192.1</v>
      </c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80">
        <v>38.1</v>
      </c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1.6</v>
      </c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>
        <v>9</v>
      </c>
      <c r="E41" s="32"/>
    </row>
    <row r="42" spans="1:22" ht="33.75" customHeight="1">
      <c r="A42" s="205">
        <v>1.7</v>
      </c>
      <c r="B42" s="207"/>
      <c r="C42" s="205" t="s">
        <v>252</v>
      </c>
      <c r="D42" s="32">
        <v>4.0999999999999996</v>
      </c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/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2416.5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281">
        <v>2416.5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2661.4</v>
      </c>
      <c r="E59" s="224"/>
      <c r="F59" s="349">
        <f>+D59-D54</f>
        <v>244.90000000000009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2" customHeight="1">
      <c r="A62" s="226">
        <v>1</v>
      </c>
      <c r="B62" s="227" t="s">
        <v>225</v>
      </c>
      <c r="C62" s="223">
        <v>2397.1</v>
      </c>
      <c r="D62" s="547" t="s">
        <v>164</v>
      </c>
      <c r="E62" s="548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49" t="str">
        <f>+'Ekamut-caxs'!D68</f>
        <v>Ն. Արզումանյան</v>
      </c>
      <c r="E64" s="54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46" t="s">
        <v>92</v>
      </c>
      <c r="E65" s="546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49" t="str">
        <f>+'Ekamut-caxs'!D70</f>
        <v>Գ. Սարգսյան</v>
      </c>
      <c r="E66" s="54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46" t="s">
        <v>92</v>
      </c>
      <c r="E67" s="546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C1" zoomScaleSheetLayoutView="100" workbookViewId="0">
      <selection activeCell="F5" sqref="F5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55" t="s">
        <v>67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</row>
    <row r="2" spans="1:17" s="22" customFormat="1" ht="20.399999999999999">
      <c r="A2" s="521" t="str">
        <f>+'Ekamut-caxs'!A7:D7</f>
        <v xml:space="preserve">«Երևանի Նոր Նորք վարչական շրջանի Համո Սահյանի անվան գրադարան»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21"/>
      <c r="Q2" s="21"/>
    </row>
    <row r="3" spans="1:17" ht="18">
      <c r="A3" s="556" t="s">
        <v>226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</row>
    <row r="4" spans="1:17" ht="21" customHeight="1" thickBot="1">
      <c r="O4" s="146" t="s">
        <v>0</v>
      </c>
    </row>
    <row r="5" spans="1:17" ht="21" customHeight="1">
      <c r="A5" s="558" t="s">
        <v>243</v>
      </c>
      <c r="B5" s="558" t="s">
        <v>68</v>
      </c>
      <c r="C5" s="559" t="s">
        <v>212</v>
      </c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60" t="s">
        <v>130</v>
      </c>
    </row>
    <row r="6" spans="1:17" ht="135">
      <c r="A6" s="558"/>
      <c r="B6" s="558"/>
      <c r="C6" s="315" t="s">
        <v>194</v>
      </c>
      <c r="D6" s="359" t="s">
        <v>213</v>
      </c>
      <c r="E6" s="359" t="s">
        <v>214</v>
      </c>
      <c r="F6" s="315" t="s">
        <v>129</v>
      </c>
      <c r="G6" s="315" t="s">
        <v>175</v>
      </c>
      <c r="H6" s="315" t="s">
        <v>174</v>
      </c>
      <c r="I6" s="315" t="s">
        <v>195</v>
      </c>
      <c r="J6" s="315" t="s">
        <v>202</v>
      </c>
      <c r="K6" s="315" t="s">
        <v>205</v>
      </c>
      <c r="L6" s="315" t="s">
        <v>206</v>
      </c>
      <c r="M6" s="315" t="s">
        <v>166</v>
      </c>
      <c r="N6" s="285"/>
      <c r="O6" s="561"/>
    </row>
    <row r="7" spans="1:17" ht="31.5" customHeight="1">
      <c r="A7" s="315">
        <v>1</v>
      </c>
      <c r="B7" s="336" t="s">
        <v>178</v>
      </c>
      <c r="C7" s="337">
        <f>+D10</f>
        <v>49173.600000000006</v>
      </c>
      <c r="D7" s="337"/>
      <c r="E7" s="337"/>
      <c r="F7" s="337">
        <v>778.2</v>
      </c>
      <c r="G7" s="337"/>
      <c r="H7" s="337"/>
      <c r="I7" s="337"/>
      <c r="J7" s="337"/>
      <c r="K7" s="337"/>
      <c r="L7" s="337"/>
      <c r="M7" s="337"/>
      <c r="N7" s="337"/>
      <c r="O7" s="334">
        <f>ROUND(SUM(C7:N7),1)</f>
        <v>49951.8</v>
      </c>
    </row>
    <row r="8" spans="1:17" ht="36.6" customHeight="1">
      <c r="A8" s="315">
        <v>2</v>
      </c>
      <c r="B8" s="481" t="s">
        <v>89</v>
      </c>
      <c r="C8" s="337">
        <v>36</v>
      </c>
      <c r="D8" s="286" t="s">
        <v>171</v>
      </c>
      <c r="E8" s="286" t="s">
        <v>171</v>
      </c>
      <c r="F8" s="286" t="s">
        <v>171</v>
      </c>
      <c r="G8" s="286" t="s">
        <v>171</v>
      </c>
      <c r="H8" s="286" t="s">
        <v>171</v>
      </c>
      <c r="I8" s="286" t="s">
        <v>171</v>
      </c>
      <c r="J8" s="286" t="s">
        <v>171</v>
      </c>
      <c r="K8" s="286" t="s">
        <v>171</v>
      </c>
      <c r="L8" s="286" t="s">
        <v>171</v>
      </c>
      <c r="M8" s="286" t="s">
        <v>171</v>
      </c>
      <c r="N8" s="286" t="s">
        <v>171</v>
      </c>
      <c r="O8" s="334">
        <f>ROUND(SUM(C8:N8),1)</f>
        <v>36</v>
      </c>
    </row>
    <row r="9" spans="1:17" s="177" customFormat="1" ht="34.5" customHeight="1" thickBot="1">
      <c r="A9" s="338"/>
      <c r="B9" s="339" t="s">
        <v>69</v>
      </c>
      <c r="C9" s="286" t="s">
        <v>171</v>
      </c>
      <c r="D9" s="286" t="s">
        <v>171</v>
      </c>
      <c r="E9" s="286" t="s">
        <v>171</v>
      </c>
      <c r="F9" s="286" t="s">
        <v>171</v>
      </c>
      <c r="G9" s="286" t="s">
        <v>171</v>
      </c>
      <c r="H9" s="286" t="s">
        <v>171</v>
      </c>
      <c r="I9" s="286" t="s">
        <v>171</v>
      </c>
      <c r="J9" s="286" t="s">
        <v>171</v>
      </c>
      <c r="K9" s="286" t="s">
        <v>171</v>
      </c>
      <c r="L9" s="286" t="s">
        <v>171</v>
      </c>
      <c r="M9" s="286" t="s">
        <v>171</v>
      </c>
      <c r="N9" s="286" t="s">
        <v>171</v>
      </c>
      <c r="O9" s="335">
        <f>ROUND(SUM(O7:O8),1)</f>
        <v>49987.8</v>
      </c>
    </row>
    <row r="10" spans="1:17" s="177" customFormat="1" ht="34.5" customHeight="1">
      <c r="A10" s="183"/>
      <c r="B10" s="251"/>
      <c r="C10" s="252"/>
      <c r="D10" s="252">
        <f>4097.8*12</f>
        <v>49173.600000000006</v>
      </c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63" t="s">
        <v>203</v>
      </c>
      <c r="C11" s="563"/>
      <c r="D11" s="563"/>
      <c r="E11" s="563"/>
      <c r="F11" s="563"/>
      <c r="G11" s="563"/>
      <c r="H11" s="563"/>
      <c r="I11" s="563"/>
      <c r="J11" s="563"/>
      <c r="K11" s="563"/>
      <c r="L11" s="255"/>
      <c r="M11" s="185"/>
      <c r="N11" s="252"/>
      <c r="O11" s="253"/>
    </row>
    <row r="12" spans="1:17" s="177" customFormat="1" ht="42.75" customHeight="1">
      <c r="A12" s="183"/>
      <c r="B12" s="564" t="s">
        <v>204</v>
      </c>
      <c r="C12" s="563"/>
      <c r="D12" s="563"/>
      <c r="E12" s="563"/>
      <c r="F12" s="563"/>
      <c r="G12" s="563"/>
      <c r="H12" s="563"/>
      <c r="I12" s="563"/>
      <c r="J12" s="563"/>
      <c r="K12" s="563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62"/>
      <c r="N13" s="562"/>
      <c r="O13" s="272"/>
    </row>
    <row r="14" spans="1:17" s="183" customFormat="1" ht="69" customHeight="1">
      <c r="B14" s="550" t="s">
        <v>177</v>
      </c>
      <c r="C14" s="551"/>
      <c r="E14" s="550" t="s">
        <v>176</v>
      </c>
      <c r="F14" s="551"/>
      <c r="G14" s="331"/>
      <c r="H14" s="552"/>
      <c r="I14" s="552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167</v>
      </c>
      <c r="C15" s="434" t="s">
        <v>215</v>
      </c>
      <c r="E15" s="237" t="s">
        <v>167</v>
      </c>
      <c r="F15" s="434" t="s">
        <v>218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57" t="str">
        <f>+'Ekamut-caxs'!D68</f>
        <v>Ն. Արզումանյան</v>
      </c>
      <c r="H22" s="557"/>
      <c r="I22" s="557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53" t="s">
        <v>92</v>
      </c>
      <c r="H23" s="553"/>
      <c r="I23" s="553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54" t="str">
        <f>+'Ekamut-caxs'!D70</f>
        <v>Գ. Սարգսյան</v>
      </c>
      <c r="H24" s="554"/>
      <c r="I24" s="554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53" t="s">
        <v>92</v>
      </c>
      <c r="H25" s="553"/>
      <c r="I25" s="553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B12:K12"/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F5" sqref="F5"/>
    </sheetView>
  </sheetViews>
  <sheetFormatPr defaultColWidth="9.109375" defaultRowHeight="15.6"/>
  <cols>
    <col min="1" max="1" width="4.88671875" style="361" customWidth="1"/>
    <col min="2" max="2" width="13.88671875" style="361" customWidth="1"/>
    <col min="3" max="3" width="14.88671875" style="361" customWidth="1"/>
    <col min="4" max="4" width="16" style="361" customWidth="1"/>
    <col min="5" max="5" width="14.88671875" style="361" customWidth="1"/>
    <col min="6" max="6" width="16.33203125" style="361" customWidth="1"/>
    <col min="7" max="14" width="14.88671875" style="361" customWidth="1"/>
    <col min="15" max="16384" width="9.109375" style="361"/>
  </cols>
  <sheetData>
    <row r="1" spans="1:14" s="360" customFormat="1" ht="18.75" customHeight="1">
      <c r="A1" s="569" t="s">
        <v>67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</row>
    <row r="2" spans="1:14" s="360" customFormat="1" ht="21.75" customHeight="1">
      <c r="A2" s="570" t="str">
        <f>+'Ekamut-caxs'!A7:D7</f>
        <v xml:space="preserve">«Երևանի Նոր Նորք վարչական շրջանի Համո Սահյանի անվան գրադարան» ՀՈԱԿ-ի 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</row>
    <row r="3" spans="1:14" s="360" customFormat="1" ht="21" customHeight="1">
      <c r="A3" s="570" t="s">
        <v>93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</row>
    <row r="4" spans="1:14" ht="21" customHeight="1" thickBot="1"/>
    <row r="5" spans="1:14" s="362" customFormat="1" ht="24.75" customHeight="1">
      <c r="A5" s="571" t="s">
        <v>113</v>
      </c>
      <c r="B5" s="573" t="s">
        <v>94</v>
      </c>
      <c r="C5" s="575" t="s">
        <v>95</v>
      </c>
      <c r="D5" s="575"/>
      <c r="E5" s="575"/>
      <c r="F5" s="575"/>
      <c r="G5" s="575" t="s">
        <v>96</v>
      </c>
      <c r="H5" s="575"/>
      <c r="I5" s="575"/>
      <c r="J5" s="575"/>
      <c r="K5" s="575" t="s">
        <v>121</v>
      </c>
      <c r="L5" s="575"/>
      <c r="M5" s="575"/>
      <c r="N5" s="575"/>
    </row>
    <row r="6" spans="1:14" s="364" customFormat="1" ht="51" customHeight="1">
      <c r="A6" s="572"/>
      <c r="B6" s="574"/>
      <c r="C6" s="363" t="s">
        <v>229</v>
      </c>
      <c r="D6" s="363" t="s">
        <v>193</v>
      </c>
      <c r="E6" s="363" t="s">
        <v>230</v>
      </c>
      <c r="F6" s="363" t="s">
        <v>231</v>
      </c>
      <c r="G6" s="363" t="s">
        <v>232</v>
      </c>
      <c r="H6" s="363" t="s">
        <v>193</v>
      </c>
      <c r="I6" s="363" t="s">
        <v>233</v>
      </c>
      <c r="J6" s="363" t="s">
        <v>231</v>
      </c>
      <c r="K6" s="363" t="s">
        <v>229</v>
      </c>
      <c r="L6" s="363" t="s">
        <v>193</v>
      </c>
      <c r="M6" s="363" t="s">
        <v>230</v>
      </c>
      <c r="N6" s="363" t="s">
        <v>231</v>
      </c>
    </row>
    <row r="7" spans="1:14" ht="19.5" customHeight="1">
      <c r="A7" s="365">
        <v>1</v>
      </c>
      <c r="B7" s="366" t="s">
        <v>97</v>
      </c>
      <c r="C7" s="438">
        <v>2391</v>
      </c>
      <c r="D7" s="328">
        <v>332349</v>
      </c>
      <c r="E7" s="367">
        <f>+C7</f>
        <v>2391</v>
      </c>
      <c r="F7" s="368">
        <f>+E7*143.7</f>
        <v>343586.69999999995</v>
      </c>
      <c r="G7" s="438">
        <v>1090</v>
      </c>
      <c r="H7" s="328">
        <v>58293</v>
      </c>
      <c r="I7" s="367">
        <f>+G7</f>
        <v>1090</v>
      </c>
      <c r="J7" s="328">
        <f>+I7*53.48</f>
        <v>58293.2</v>
      </c>
      <c r="K7" s="438">
        <v>17</v>
      </c>
      <c r="L7" s="328">
        <v>3408</v>
      </c>
      <c r="M7" s="328">
        <f>+K7</f>
        <v>17</v>
      </c>
      <c r="N7" s="368">
        <f>+M7*200.47</f>
        <v>3407.99</v>
      </c>
    </row>
    <row r="8" spans="1:14" ht="19.5" customHeight="1">
      <c r="A8" s="365">
        <v>2</v>
      </c>
      <c r="B8" s="366" t="s">
        <v>236</v>
      </c>
      <c r="C8" s="438">
        <v>2524</v>
      </c>
      <c r="D8" s="328">
        <v>350836</v>
      </c>
      <c r="E8" s="367">
        <f t="shared" ref="E8:E18" si="0">+C8</f>
        <v>2524</v>
      </c>
      <c r="F8" s="368">
        <f t="shared" ref="F8:F18" si="1">+E8*143.7</f>
        <v>362698.8</v>
      </c>
      <c r="G8" s="438">
        <v>1160</v>
      </c>
      <c r="H8" s="328">
        <v>62037</v>
      </c>
      <c r="I8" s="367">
        <f t="shared" ref="I8:I18" si="2">+G8</f>
        <v>1160</v>
      </c>
      <c r="J8" s="328">
        <f t="shared" ref="J8:J18" si="3">+I8*53.48</f>
        <v>62036.799999999996</v>
      </c>
      <c r="K8" s="438">
        <v>23</v>
      </c>
      <c r="L8" s="328">
        <v>4611</v>
      </c>
      <c r="M8" s="328">
        <f t="shared" ref="M8:M18" si="4">+K8</f>
        <v>23</v>
      </c>
      <c r="N8" s="368">
        <f t="shared" ref="N8:N18" si="5">+M8*200.47</f>
        <v>4610.8100000000004</v>
      </c>
    </row>
    <row r="9" spans="1:14" ht="19.5" customHeight="1">
      <c r="A9" s="365">
        <v>3</v>
      </c>
      <c r="B9" s="366" t="s">
        <v>98</v>
      </c>
      <c r="C9" s="438">
        <v>1025</v>
      </c>
      <c r="D9" s="328">
        <v>142475</v>
      </c>
      <c r="E9" s="367">
        <f t="shared" si="0"/>
        <v>1025</v>
      </c>
      <c r="F9" s="368">
        <f t="shared" si="1"/>
        <v>147292.5</v>
      </c>
      <c r="G9" s="438">
        <v>1200</v>
      </c>
      <c r="H9" s="328">
        <v>64176</v>
      </c>
      <c r="I9" s="367">
        <f t="shared" si="2"/>
        <v>1200</v>
      </c>
      <c r="J9" s="328">
        <f t="shared" si="3"/>
        <v>64175.999999999993</v>
      </c>
      <c r="K9" s="438">
        <v>27</v>
      </c>
      <c r="L9" s="328">
        <v>5413</v>
      </c>
      <c r="M9" s="328">
        <f t="shared" si="4"/>
        <v>27</v>
      </c>
      <c r="N9" s="368">
        <f t="shared" si="5"/>
        <v>5412.69</v>
      </c>
    </row>
    <row r="10" spans="1:14" ht="19.5" customHeight="1">
      <c r="A10" s="365">
        <v>4</v>
      </c>
      <c r="B10" s="366" t="s">
        <v>99</v>
      </c>
      <c r="C10" s="438"/>
      <c r="D10" s="328"/>
      <c r="E10" s="367">
        <f t="shared" si="0"/>
        <v>0</v>
      </c>
      <c r="F10" s="368">
        <f t="shared" si="1"/>
        <v>0</v>
      </c>
      <c r="G10" s="438">
        <v>1320</v>
      </c>
      <c r="H10" s="328">
        <v>70594</v>
      </c>
      <c r="I10" s="367">
        <f t="shared" si="2"/>
        <v>1320</v>
      </c>
      <c r="J10" s="328">
        <f t="shared" si="3"/>
        <v>70593.599999999991</v>
      </c>
      <c r="K10" s="438">
        <v>12</v>
      </c>
      <c r="L10" s="328">
        <v>2406</v>
      </c>
      <c r="M10" s="328">
        <f t="shared" si="4"/>
        <v>12</v>
      </c>
      <c r="N10" s="368">
        <f t="shared" si="5"/>
        <v>2405.64</v>
      </c>
    </row>
    <row r="11" spans="1:14" ht="19.5" customHeight="1">
      <c r="A11" s="365">
        <v>5</v>
      </c>
      <c r="B11" s="366" t="s">
        <v>100</v>
      </c>
      <c r="C11" s="438"/>
      <c r="D11" s="328"/>
      <c r="E11" s="367">
        <f t="shared" si="0"/>
        <v>0</v>
      </c>
      <c r="F11" s="368">
        <f t="shared" si="1"/>
        <v>0</v>
      </c>
      <c r="G11" s="438">
        <v>1290</v>
      </c>
      <c r="H11" s="328">
        <v>68989</v>
      </c>
      <c r="I11" s="367">
        <f t="shared" si="2"/>
        <v>1290</v>
      </c>
      <c r="J11" s="328">
        <f t="shared" si="3"/>
        <v>68989.2</v>
      </c>
      <c r="K11" s="438">
        <v>19</v>
      </c>
      <c r="L11" s="328">
        <v>3809</v>
      </c>
      <c r="M11" s="328">
        <f t="shared" si="4"/>
        <v>19</v>
      </c>
      <c r="N11" s="368">
        <f t="shared" si="5"/>
        <v>3808.93</v>
      </c>
    </row>
    <row r="12" spans="1:14" ht="19.5" customHeight="1">
      <c r="A12" s="365">
        <v>6</v>
      </c>
      <c r="B12" s="366" t="s">
        <v>101</v>
      </c>
      <c r="C12" s="438"/>
      <c r="D12" s="328"/>
      <c r="E12" s="367">
        <f t="shared" si="0"/>
        <v>0</v>
      </c>
      <c r="F12" s="368">
        <f t="shared" si="1"/>
        <v>0</v>
      </c>
      <c r="G12" s="438">
        <v>1640</v>
      </c>
      <c r="H12" s="328">
        <v>87707</v>
      </c>
      <c r="I12" s="367">
        <f t="shared" si="2"/>
        <v>1640</v>
      </c>
      <c r="J12" s="328">
        <f t="shared" si="3"/>
        <v>87707.199999999997</v>
      </c>
      <c r="K12" s="438">
        <v>30</v>
      </c>
      <c r="L12" s="328">
        <v>6014</v>
      </c>
      <c r="M12" s="328">
        <f t="shared" si="4"/>
        <v>30</v>
      </c>
      <c r="N12" s="368">
        <f t="shared" si="5"/>
        <v>6014.1</v>
      </c>
    </row>
    <row r="13" spans="1:14" ht="19.5" customHeight="1">
      <c r="A13" s="365">
        <v>7</v>
      </c>
      <c r="B13" s="366" t="s">
        <v>102</v>
      </c>
      <c r="C13" s="438"/>
      <c r="D13" s="328"/>
      <c r="E13" s="367">
        <f t="shared" si="0"/>
        <v>0</v>
      </c>
      <c r="F13" s="368">
        <f t="shared" si="1"/>
        <v>0</v>
      </c>
      <c r="G13" s="438">
        <v>1230</v>
      </c>
      <c r="H13" s="328">
        <v>65780</v>
      </c>
      <c r="I13" s="367">
        <f t="shared" si="2"/>
        <v>1230</v>
      </c>
      <c r="J13" s="328">
        <f t="shared" si="3"/>
        <v>65780.399999999994</v>
      </c>
      <c r="K13" s="438">
        <v>31</v>
      </c>
      <c r="L13" s="328">
        <v>6215</v>
      </c>
      <c r="M13" s="328">
        <f t="shared" si="4"/>
        <v>31</v>
      </c>
      <c r="N13" s="368">
        <f t="shared" si="5"/>
        <v>6214.57</v>
      </c>
    </row>
    <row r="14" spans="1:14" ht="19.5" customHeight="1">
      <c r="A14" s="365">
        <v>8</v>
      </c>
      <c r="B14" s="369" t="s">
        <v>103</v>
      </c>
      <c r="C14" s="438"/>
      <c r="D14" s="328"/>
      <c r="E14" s="367">
        <f t="shared" si="0"/>
        <v>0</v>
      </c>
      <c r="F14" s="368">
        <f t="shared" si="1"/>
        <v>0</v>
      </c>
      <c r="G14" s="438">
        <v>765</v>
      </c>
      <c r="H14" s="328">
        <v>40912</v>
      </c>
      <c r="I14" s="367">
        <f t="shared" si="2"/>
        <v>765</v>
      </c>
      <c r="J14" s="328">
        <f t="shared" si="3"/>
        <v>40912.199999999997</v>
      </c>
      <c r="K14" s="438">
        <v>21</v>
      </c>
      <c r="L14" s="328">
        <v>4210</v>
      </c>
      <c r="M14" s="328">
        <f t="shared" si="4"/>
        <v>21</v>
      </c>
      <c r="N14" s="368">
        <f t="shared" si="5"/>
        <v>4209.87</v>
      </c>
    </row>
    <row r="15" spans="1:14" ht="19.5" customHeight="1">
      <c r="A15" s="365">
        <v>9</v>
      </c>
      <c r="B15" s="369" t="s">
        <v>104</v>
      </c>
      <c r="C15" s="438"/>
      <c r="D15" s="328"/>
      <c r="E15" s="367">
        <f t="shared" si="0"/>
        <v>0</v>
      </c>
      <c r="F15" s="368">
        <f t="shared" si="1"/>
        <v>0</v>
      </c>
      <c r="G15" s="438">
        <v>1260</v>
      </c>
      <c r="H15" s="328">
        <v>67385</v>
      </c>
      <c r="I15" s="367">
        <f t="shared" si="2"/>
        <v>1260</v>
      </c>
      <c r="J15" s="328">
        <f t="shared" si="3"/>
        <v>67384.800000000003</v>
      </c>
      <c r="K15" s="438">
        <v>31</v>
      </c>
      <c r="L15" s="328">
        <v>6215</v>
      </c>
      <c r="M15" s="328">
        <f t="shared" si="4"/>
        <v>31</v>
      </c>
      <c r="N15" s="368">
        <f t="shared" si="5"/>
        <v>6214.57</v>
      </c>
    </row>
    <row r="16" spans="1:14" ht="19.5" customHeight="1">
      <c r="A16" s="365">
        <v>10</v>
      </c>
      <c r="B16" s="369" t="s">
        <v>105</v>
      </c>
      <c r="C16" s="438"/>
      <c r="D16" s="328"/>
      <c r="E16" s="367">
        <f t="shared" si="0"/>
        <v>0</v>
      </c>
      <c r="F16" s="368">
        <f t="shared" si="1"/>
        <v>0</v>
      </c>
      <c r="G16" s="438">
        <v>2060</v>
      </c>
      <c r="H16" s="328">
        <v>110169</v>
      </c>
      <c r="I16" s="367">
        <f t="shared" si="2"/>
        <v>2060</v>
      </c>
      <c r="J16" s="328">
        <f t="shared" si="3"/>
        <v>110168.79999999999</v>
      </c>
      <c r="K16" s="438">
        <v>18</v>
      </c>
      <c r="L16" s="368">
        <v>3608</v>
      </c>
      <c r="M16" s="328">
        <f t="shared" si="4"/>
        <v>18</v>
      </c>
      <c r="N16" s="368">
        <f t="shared" si="5"/>
        <v>3608.46</v>
      </c>
    </row>
    <row r="17" spans="1:14" ht="19.5" customHeight="1">
      <c r="A17" s="365">
        <v>11</v>
      </c>
      <c r="B17" s="369" t="s">
        <v>106</v>
      </c>
      <c r="C17" s="438">
        <v>1660</v>
      </c>
      <c r="D17" s="328">
        <v>238542</v>
      </c>
      <c r="E17" s="367">
        <f t="shared" si="0"/>
        <v>1660</v>
      </c>
      <c r="F17" s="368">
        <f t="shared" si="1"/>
        <v>238541.99999999997</v>
      </c>
      <c r="G17" s="438">
        <v>1260</v>
      </c>
      <c r="H17" s="328">
        <v>65120</v>
      </c>
      <c r="I17" s="367">
        <f t="shared" si="2"/>
        <v>1260</v>
      </c>
      <c r="J17" s="328">
        <f t="shared" si="3"/>
        <v>67384.800000000003</v>
      </c>
      <c r="K17" s="438">
        <v>14</v>
      </c>
      <c r="L17" s="368">
        <v>2806</v>
      </c>
      <c r="M17" s="328">
        <f t="shared" si="4"/>
        <v>14</v>
      </c>
      <c r="N17" s="368">
        <f t="shared" si="5"/>
        <v>2806.58</v>
      </c>
    </row>
    <row r="18" spans="1:14" ht="19.5" customHeight="1">
      <c r="A18" s="365">
        <v>12</v>
      </c>
      <c r="B18" s="369" t="s">
        <v>107</v>
      </c>
      <c r="C18" s="438">
        <v>2093</v>
      </c>
      <c r="D18" s="328">
        <v>300764</v>
      </c>
      <c r="E18" s="367">
        <f t="shared" si="0"/>
        <v>2093</v>
      </c>
      <c r="F18" s="368">
        <f t="shared" si="1"/>
        <v>300764.09999999998</v>
      </c>
      <c r="G18" s="438">
        <v>1107</v>
      </c>
      <c r="H18" s="328">
        <v>57005</v>
      </c>
      <c r="I18" s="367">
        <f t="shared" si="2"/>
        <v>1107</v>
      </c>
      <c r="J18" s="328">
        <f t="shared" si="3"/>
        <v>59202.359999999993</v>
      </c>
      <c r="K18" s="438">
        <v>18</v>
      </c>
      <c r="L18" s="368">
        <v>3608</v>
      </c>
      <c r="M18" s="328">
        <f t="shared" si="4"/>
        <v>18</v>
      </c>
      <c r="N18" s="368">
        <f t="shared" si="5"/>
        <v>3608.46</v>
      </c>
    </row>
    <row r="19" spans="1:14" ht="32.25" customHeight="1" thickBot="1">
      <c r="A19" s="370"/>
      <c r="B19" s="371" t="s">
        <v>90</v>
      </c>
      <c r="C19" s="412">
        <f t="shared" ref="C19:L19" si="6">SUM(C7:C18)</f>
        <v>9693</v>
      </c>
      <c r="D19" s="412">
        <f t="shared" si="6"/>
        <v>1364966</v>
      </c>
      <c r="E19" s="412">
        <f t="shared" si="6"/>
        <v>9693</v>
      </c>
      <c r="F19" s="373">
        <f>SUM(F7:F18)</f>
        <v>1392884.1</v>
      </c>
      <c r="G19" s="412">
        <f>SUM(G7:G18)</f>
        <v>15382</v>
      </c>
      <c r="H19" s="412">
        <f>SUM(H7:H18)</f>
        <v>818167</v>
      </c>
      <c r="I19" s="412">
        <f>SUM(I7:I18)</f>
        <v>15382</v>
      </c>
      <c r="J19" s="412">
        <f>SUM(J7:J18)</f>
        <v>822629.36</v>
      </c>
      <c r="K19" s="412">
        <f t="shared" si="6"/>
        <v>261</v>
      </c>
      <c r="L19" s="412">
        <f t="shared" si="6"/>
        <v>52323</v>
      </c>
      <c r="M19" s="412">
        <f>SUM(M7:M18)</f>
        <v>261</v>
      </c>
      <c r="N19" s="373">
        <f>SUM(N7:N18)</f>
        <v>52322.67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208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39.6">
      <c r="A22" s="382"/>
      <c r="B22" s="383" t="s">
        <v>125</v>
      </c>
      <c r="C22" s="384" t="s">
        <v>126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69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235</v>
      </c>
      <c r="C27" s="372"/>
      <c r="D27" s="372"/>
      <c r="E27" s="372"/>
      <c r="F27" s="373">
        <f>+F19-F26</f>
        <v>1392884.1</v>
      </c>
      <c r="G27" s="412"/>
      <c r="H27" s="372"/>
      <c r="I27" s="372"/>
      <c r="J27" s="405">
        <f>J19-J26</f>
        <v>822629.36</v>
      </c>
      <c r="K27" s="405"/>
      <c r="L27" s="405"/>
      <c r="M27" s="405"/>
      <c r="N27" s="405">
        <f>N19-N26</f>
        <v>52322.67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1392.9</v>
      </c>
      <c r="G28" s="415"/>
      <c r="H28" s="415"/>
      <c r="I28" s="415"/>
      <c r="J28" s="415">
        <f>ROUND(J27/1000,1)</f>
        <v>822.6</v>
      </c>
      <c r="K28" s="415"/>
      <c r="L28" s="415"/>
      <c r="M28" s="415"/>
      <c r="N28" s="415">
        <f>ROUND(N27/1000,1)</f>
        <v>52.3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127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68"/>
      <c r="H31" s="568"/>
      <c r="I31" s="422"/>
      <c r="J31" s="566" t="str">
        <f>+'Ekamut-caxs'!D68</f>
        <v>Ն. Արզումանյան</v>
      </c>
      <c r="K31" s="566"/>
      <c r="L31" s="423"/>
      <c r="N31" s="424"/>
    </row>
    <row r="32" spans="1:14" s="360" customFormat="1">
      <c r="C32" s="425"/>
      <c r="D32" s="425"/>
      <c r="E32" s="426"/>
      <c r="F32" s="426"/>
      <c r="G32" s="567" t="s">
        <v>91</v>
      </c>
      <c r="H32" s="567"/>
      <c r="I32" s="427"/>
      <c r="J32" s="567" t="s">
        <v>108</v>
      </c>
      <c r="K32" s="567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66"/>
      <c r="H33" s="566"/>
      <c r="I33" s="430"/>
      <c r="J33" s="566" t="str">
        <f>+'Ekamut-caxs'!D70</f>
        <v>Գ. Սարգսյան</v>
      </c>
      <c r="K33" s="566"/>
      <c r="L33" s="423"/>
    </row>
    <row r="34" spans="2:13" s="360" customFormat="1">
      <c r="C34" s="431"/>
      <c r="D34" s="431"/>
      <c r="G34" s="567" t="s">
        <v>91</v>
      </c>
      <c r="H34" s="567"/>
      <c r="I34" s="427"/>
      <c r="J34" s="567" t="s">
        <v>108</v>
      </c>
      <c r="K34" s="567"/>
      <c r="L34" s="428"/>
    </row>
    <row r="35" spans="2:13">
      <c r="F35" s="432" t="s">
        <v>1</v>
      </c>
    </row>
    <row r="36" spans="2:13" s="444" customFormat="1" ht="16.5" customHeight="1">
      <c r="C36" s="444" t="s">
        <v>109</v>
      </c>
      <c r="E36" s="444" t="s">
        <v>110</v>
      </c>
      <c r="F36" s="444" t="s">
        <v>227</v>
      </c>
      <c r="I36" s="433" t="s">
        <v>111</v>
      </c>
      <c r="J36" s="439" t="s">
        <v>209</v>
      </c>
      <c r="L36" s="439" t="s">
        <v>210</v>
      </c>
      <c r="M36" s="439" t="s">
        <v>211</v>
      </c>
    </row>
    <row r="37" spans="2:13" s="444" customFormat="1" ht="16.5" customHeight="1">
      <c r="C37" s="444" t="s">
        <v>112</v>
      </c>
      <c r="E37" s="444" t="s">
        <v>110</v>
      </c>
      <c r="F37" s="444" t="s">
        <v>228</v>
      </c>
      <c r="I37" s="565" t="s">
        <v>239</v>
      </c>
      <c r="J37" s="565"/>
      <c r="L37" s="565" t="s">
        <v>240</v>
      </c>
      <c r="M37" s="565"/>
    </row>
    <row r="38" spans="2:13" s="444" customFormat="1" ht="15.6" customHeight="1">
      <c r="E38" s="565" t="s">
        <v>241</v>
      </c>
      <c r="F38" s="565"/>
      <c r="I38" s="565"/>
      <c r="J38" s="565"/>
      <c r="L38" s="565"/>
      <c r="M38" s="565"/>
    </row>
    <row r="39" spans="2:13" s="444" customFormat="1">
      <c r="E39" s="565"/>
      <c r="F39" s="565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F5" sqref="F5"/>
    </sheetView>
  </sheetViews>
  <sheetFormatPr defaultColWidth="9.109375" defaultRowHeight="13.8"/>
  <cols>
    <col min="1" max="1" width="4.44140625" style="293" customWidth="1"/>
    <col min="2" max="2" width="43.6640625" style="292" customWidth="1"/>
    <col min="3" max="3" width="17" style="292" customWidth="1"/>
    <col min="4" max="4" width="16.6640625" style="292" customWidth="1"/>
    <col min="5" max="5" width="13.88671875" style="292" customWidth="1"/>
    <col min="6" max="6" width="14.109375" style="292" customWidth="1"/>
    <col min="7" max="16384" width="9.109375" style="292"/>
  </cols>
  <sheetData>
    <row r="1" spans="1:7" s="291" customFormat="1" ht="24" customHeight="1">
      <c r="A1" s="577" t="s">
        <v>67</v>
      </c>
      <c r="B1" s="577"/>
      <c r="C1" s="577"/>
      <c r="D1" s="577"/>
      <c r="E1" s="577"/>
      <c r="F1" s="577"/>
    </row>
    <row r="2" spans="1:7" ht="29.25" customHeight="1">
      <c r="A2" s="578" t="str">
        <f>+'Ekamut-caxs'!A7:D7</f>
        <v xml:space="preserve">«Երևանի Նոր Նորք վարչական շրջանի Համո Սահյանի անվան գրադարան» ՀՈԱԿ-ի </v>
      </c>
      <c r="B2" s="578"/>
      <c r="C2" s="578"/>
      <c r="D2" s="578"/>
      <c r="E2" s="578"/>
      <c r="F2" s="578"/>
    </row>
    <row r="3" spans="1:7" ht="34.950000000000003" customHeight="1">
      <c r="A3" s="578" t="s">
        <v>238</v>
      </c>
      <c r="B3" s="578"/>
      <c r="C3" s="578"/>
      <c r="D3" s="578"/>
      <c r="E3" s="578"/>
      <c r="F3" s="578"/>
    </row>
    <row r="4" spans="1:7" ht="15.6">
      <c r="G4" s="484" t="s">
        <v>245</v>
      </c>
    </row>
    <row r="5" spans="1:7" ht="14.4" thickBot="1"/>
    <row r="6" spans="1:7" ht="55.2">
      <c r="A6" s="294" t="s">
        <v>3</v>
      </c>
      <c r="B6" s="295" t="s">
        <v>242</v>
      </c>
      <c r="C6" s="296" t="s">
        <v>180</v>
      </c>
      <c r="D6" s="294" t="s">
        <v>120</v>
      </c>
      <c r="E6" s="295" t="s">
        <v>181</v>
      </c>
      <c r="F6" s="296" t="s">
        <v>234</v>
      </c>
    </row>
    <row r="7" spans="1:7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7" ht="25.5" customHeight="1">
      <c r="A8" s="302">
        <v>1.1000000000000001</v>
      </c>
      <c r="B8" s="303"/>
      <c r="C8" s="304"/>
      <c r="D8" s="302"/>
      <c r="E8" s="305"/>
      <c r="F8" s="306"/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69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473" t="s">
        <v>237</v>
      </c>
      <c r="D25" s="474"/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79" t="str">
        <f>+'Ekamut-caxs'!D68</f>
        <v>Ն. Արզումանյան</v>
      </c>
      <c r="E28" s="579"/>
    </row>
    <row r="29" spans="1:6" ht="11.25" customHeight="1">
      <c r="B29" s="311" t="s">
        <v>4</v>
      </c>
      <c r="D29" s="580" t="s">
        <v>5</v>
      </c>
      <c r="E29" s="580"/>
    </row>
    <row r="30" spans="1:6" ht="24" customHeight="1">
      <c r="B30" s="301" t="s">
        <v>6</v>
      </c>
      <c r="D30" s="579" t="str">
        <f>+'Ekamut-caxs'!D70</f>
        <v>Գ. Սարգսյան</v>
      </c>
      <c r="E30" s="579"/>
    </row>
    <row r="31" spans="1:6" ht="16.5" customHeight="1">
      <c r="B31" s="293" t="s">
        <v>182</v>
      </c>
      <c r="D31" s="576" t="s">
        <v>5</v>
      </c>
      <c r="E31" s="576"/>
    </row>
    <row r="32" spans="1:6" ht="16.2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M6sKhtim39IErsS0fIqB/Q9LJW28VJ0z/lv/quxO4BA=</DigestValue>
    </Reference>
    <Reference Type="http://www.w3.org/2000/09/xmldsig#Object" URI="#idOfficeObject">
      <DigestMethod Algorithm="http://www.w3.org/2001/04/xmlenc#sha256"/>
      <DigestValue>P5h+9H5DokEGU72yvxeFxS45HKkT8Q0xXzAYI7293/s=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4347C86Qxs8nJqCC46jW+yOTiarlCDkbcCdzEitCLZk=</DigestValue>
    </Reference>
    <Reference Type="http://www.w3.org/2000/09/xmldsig#Object" URI="#idValidSigLnImg">
      <DigestMethod Algorithm="http://www.w3.org/2001/04/xmlenc#sha256"/>
      <DigestValue>gqI5q2JuRJMtdhUMpFof5YiHae5SNaHKARvOjUvIwko=</DigestValue>
    </Reference>
    <Reference Type="http://www.w3.org/2000/09/xmldsig#Object" URI="#idInvalidSigLnImg">
      <DigestMethod Algorithm="http://www.w3.org/2001/04/xmlenc#sha256"/>
      <DigestValue>zAaT3d8zcDNEr4jgPR1I/Rb3khzmYJx+JWmEWLHVoeo=</DigestValue>
    </Reference>
  </SignedInfo>
  <SignatureValue>SN4xGkV/DEyndElx8f0dEXrMywUT8/3DV36jhYEONlKayUg8k/xrQSUk6/hDxhiM0gH4LfC9jXLj
E8sukwgyfus757b2rl6AX8dAo2j7e5wQSaazvTpRan9AwAzikqeWmuobwAfnK8Zyyjqdu64cRSEI
CSuKkcXYVgznbPhv1fTKNhdt8llkD3iD8x3F0LbQrDhuAhQmguryKCuY6SkTQTFZayHX4SzyiM4k
X0InUHXLEdpE+Mp6MQKyKwaVg7JUF1Casa1YaCSS061S0WI09fXaq3DUTpPwCOZFjzUUX9nnoLFz
OLZENNOErOVPbQBfx4ndTZTmMZ2C5BEIHSW/RA==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9KOj7wmhlmgmdK3QjLRts9cUl4AZ6EysSO8IDNIsEds=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0nu11khgT5iupPgykg7WFb5dwu/TU6MX/sbyvmCu5hI=</DigestValue>
      </Reference>
      <Reference URI="/xl/drawings/vmlDrawing2.vml?ContentType=application/vnd.openxmlformats-officedocument.vmlDrawing">
        <DigestMethod Algorithm="http://www.w3.org/2001/04/xmlenc#sha256"/>
        <DigestValue>gxsVA9I7HQFPKttIfToRjDoHzhD88Ne/OUIVzfFRi/Y=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Uu7vCDdmQYVJNljvxl1/lgZWRbyv7lkF+dTdR3fje7k=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UBAtzVIkjqCjDqfxDl1NU1Ubbj9q7WmyTOTD4VwXs2M=</DigestValue>
      </Reference>
      <Reference URI="/xl/styles.xml?ContentType=application/vnd.openxmlformats-officedocument.spreadsheetml.styles+xml">
        <DigestMethod Algorithm="http://www.w3.org/2001/04/xmlenc#sha256"/>
        <DigestValue>t7h1s9flaA9NurlbmOVhVGMCkUO/RQSNlPmf0gL561k=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yybKnFp1XTKhnB630oNi5+8Yv5xTRzCbrXtFonhvmU4=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loa5gk2S59vRiEhEAG7+F0REFksoxsw1UKoE0tsrKoU=</DigestValue>
      </Reference>
      <Reference URI="/xl/worksheets/sheet2.xml?ContentType=application/vnd.openxmlformats-officedocument.spreadsheetml.worksheet+xml">
        <DigestMethod Algorithm="http://www.w3.org/2001/04/xmlenc#sha256"/>
        <DigestValue>OjAOmn9OjIqxWLVJqoRUPDk1c67umJoqXunPWmBb96E=</DigestValue>
      </Reference>
      <Reference URI="/xl/worksheets/sheet3.xml?ContentType=application/vnd.openxmlformats-officedocument.spreadsheetml.worksheet+xml">
        <DigestMethod Algorithm="http://www.w3.org/2001/04/xmlenc#sha256"/>
        <DigestValue>RCpFYNQKQn9JisfAUCwrMBbf/jZbo3PzNQxPuL2U9nU=</DigestValue>
      </Reference>
      <Reference URI="/xl/worksheets/sheet4.xml?ContentType=application/vnd.openxmlformats-officedocument.spreadsheetml.worksheet+xml">
        <DigestMethod Algorithm="http://www.w3.org/2001/04/xmlenc#sha256"/>
        <DigestValue>P/t4rzCkf3e9HbrJlZ+s4wjErqOI65mER3jElW79MOI=</DigestValue>
      </Reference>
      <Reference URI="/xl/worksheets/sheet5.xml?ContentType=application/vnd.openxmlformats-officedocument.spreadsheetml.worksheet+xml">
        <DigestMethod Algorithm="http://www.w3.org/2001/04/xmlenc#sha256"/>
        <DigestValue>KhyO3bx0jHU6WX7p7MoNE9B7WovbLn8U8rR93I2MP/c=</DigestValue>
      </Reference>
      <Reference URI="/xl/worksheets/sheet6.xml?ContentType=application/vnd.openxmlformats-officedocument.spreadsheetml.worksheet+xml">
        <DigestMethod Algorithm="http://www.w3.org/2001/04/xmlenc#sha256"/>
        <DigestValue>ke5MKoHLgyUaikzgN5TD63q+I/PQhKXDu7H1N3Rx9yY=</DigestValue>
      </Reference>
      <Reference URI="/xl/worksheets/sheet7.xml?ContentType=application/vnd.openxmlformats-officedocument.spreadsheetml.worksheet+xml">
        <DigestMethod Algorithm="http://www.w3.org/2001/04/xmlenc#sha256"/>
        <DigestValue>Z32JdUUs+o0K04ZBMgkXxkN96FwgARHPPuAMH+Gyklk=</DigestValue>
      </Reference>
      <Reference URI="/xl/worksheets/sheet8.xml?ContentType=application/vnd.openxmlformats-officedocument.spreadsheetml.worksheet+xml">
        <DigestMethod Algorithm="http://www.w3.org/2001/04/xmlenc#sha256"/>
        <DigestValue>3ASZ7Z8wkmKQoLBpSi3HSOcQaEed4p3Y1NlrIDSKEBg=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2023-04-03T17:29:32Z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{073619C7-49D5-46A1-B424-3B2CBCC715F2}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2023-04-03T17:29:32Z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2b/z/AAAAEwAAAAAAAABIAAAAAAAAAMwuEnj6fwAAkPMuePp/AAAAMxJ4+n8AAAEAAAAAAAAAWFgSePp/AAAAAAL3+n8AAAAAAAAAAAAAAAAAAAAAAABQtm/8/wAAAABwKZxFAgAA2+Db9Pp/AACAt2/8/wAAABm4b/z/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Bu/P8AAAAAAQAAAAAAAIg+//T6fwAAAAAAAAAAAAAJAAAAAAAAABgQC6pFAgAASMGBd/p/AAAAAAAAAAAAAAAAAAAAAAAA3BeeQOHmAABoIm78/wAAAAAAAAAAAAAAAP7yqUUCAAAAcCmcRQIAAJAjbvwAAAAAAAAAAAAAAAAHAAAAAAAAAJjMG6pFAgAAzCJu/P8AAAAJI278/wAAAHHN1/T6fwAAAQAAAEUCAABAJm78AAAAAH3mLwM99QAAAAAAAAAAAAAAcCmcRQIAANvg2/T6fwAAcCJu/P8AAAAJI278/wAAALAd86lF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B6y1RQIAAIAHrLUCAAAAiD7/9Pp/AAAAAAAAAAAAAJnranb6fwAAAAAAAPp/AAAAAAAAAAAAAAAAAAAAAAAAAAAAAAAAAACcLJ5A4eYAAAAAAAAAAAAAgAestUUCAADg////AAAAAABwKZxFAgAAaChu/AAAAAAAAAAAAAAAAAYAAAAAAAAAIAAAAAAAAACMJ278/wAAAMknbvz/AAAAcc3X9Pp/AAAwLG78/wAAAAAAAAAAAAAAoA4UqkUCAAC4YfR2+n8AAABwKZxFAgAA2+Db9Pp/AAAwJ278/wAAAMknbvz/AAAA8JRSrUU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FxDo//////+UIQAAAAABBGAMML9NAgAA7xG///////8r5ZcwgygAAAjTAqpFAgAAKH9v/P8AAADg1Iq1RQIAADB9b/z/AAAAYAwwvwAAAADg1Iq1RQIAAKzvB/X6fwAAAAAAAAAAAADb4Nv0+n8AAGB9b/z/AAAAZAAAAAAAAAAIAA61R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2b/z/AAAAEwAAAAAAAABIAAAAAAAAAMwuEnj6fwAAkPMuePp/AAAAMxJ4+n8AAAEAAAAAAAAAWFgSePp/AAAAAAL3+n8AAAAAAAAAAAAAAAAAAAAAAABQtm/8/wAAAABwKZxFAgAA2+Db9Pp/AACAt2/8/wAAABm4b/z/AAAAAAAAAAAAAAAAAAAAZHYACAAAAAAlAAAADAAAAAEAAAAYAAAADAAAAP8AAAASAAAADAAAAAEAAAAeAAAAGAAAACIAAAAEAAAAegAAABEAAAAlAAAADAAAAAEAAABUAAAAtAAAACMAAAAEAAAAeAAAABAAAAABAAAAAMDGQb6ExkEjAAAABAAAABEAAABMAAAAAAAAAAAAAAAAAAAA//////////9wAAAASQBuAHYAYQBsAGkAZAAgAHMAaQBnAG4AYQB0AHUAcgBlAJ/o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G78/wAAAAABAAAAAAAAiD7/9Pp/AAAAAAAAAAAAAAkAAAAAAAAAGBALqkUCAABIwYF3+n8AAAAAAAAAAAAAAAAAAAAAAADcF55A4eYAAGgibvz/AAAAAAAAAAAAAAAA/vKpRQIAAABwKZxFAgAAkCNu/AAAAAAAAAAAAAAAAAcAAAAAAAAAmMwbqkUCAADMIm78/wAAAAkjbvz/AAAAcc3X9Pp/AAABAAAARQIAAEAmbvwAAAAAfeYvAz31AAAAAAAAAAAAAABwKZxFAgAA2+Db9Pp/AABwIm78/wAAAAkjbvz/AAAAsB3zqU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AHrLVFAgAAgAestQIAAACIPv/0+n8AAAAAAAAAAAAAmetqdvp/AAAAAAAA+n8AAAAAAAAAAAAAAAAAAAAAAAAAAAAAAAAAAJwsnkDh5gAAAAAAAAAAAACAB6y1RQIAAOD///8AAAAAAHApnEUCAABoKG78AAAAAAAAAAAAAAAABgAAAAAAAAAgAAAAAAAAAIwnbvz/AAAAySdu/P8AAABxzdf0+n8AADAsbvz/AAAAAAAAAAAAAACgDhSqRQIAALhh9Hb6fwAAAHApnEUCAADb4Nv0+n8AADAnbvz/AAAAySdu/P8AAADwlFKtRQIAAAAAAABkdgAIAAAAACUAAAAMAAAAAwAAABgAAAAMAAAAAAAAABIAAAAMAAAAAQAAABYAAAAMAAAACAAAAFQAAABUAAAACgAAACcAAAAeAAAASgAAAAEAAAAAwMZBvoTGQQoAAABLAAAAAQAAAEwAAAAEAAAACQAAACcAAAAgAAAASwAAAFAAAABYACEb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5v/P8AAAAAAAAAAAAAAAAAAAAAAAAAAAAAAAAAAAAww2W4RQIAAAgAAAAAAAAAgXwI9fp/AADQWsG4RQIAAAAAAAAAAAAAAQAAAAAAAAAAAAAAAAAAAAEAAABFAgAA48AA7fp/AAAKEFX//////5QhAAAAAAEEYAwwv00CAADvEb///////yvllzCDKAAACNMCqkUCAAAof2/8/wAAAODUirVFAgAAMH1v/P8AAABgDDC/AAAAAODUirVFAgAArO8H9fp/AAAAAAAAAAAAANvg2/T6fwAAYH1v/P8AAABkAAAAAAAAAAgAD7VF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tdzBeVSjOP6Kehxp5VA7ClgROOYrDZxGJ7ZN8TswtDI=</DigestValue>
    </Reference>
    <Reference Type="http://www.w3.org/2000/09/xmldsig#Object" URI="#idOfficeObject">
      <DigestMethod Algorithm="http://www.w3.org/2001/04/xmlenc#sha256"/>
      <DigestValue>RG8Q4Th6EBh6FbYf1uGuHmm6URjka6Em4ESMGsAEkno=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jbyI+4KN2vr5GsVdmLruZB5Gx2aTDC5NZ1VYCa1mC6k=</DigestValue>
    </Reference>
    <Reference Type="http://www.w3.org/2000/09/xmldsig#Object" URI="#idValidSigLnImg">
      <DigestMethod Algorithm="http://www.w3.org/2001/04/xmlenc#sha256"/>
      <DigestValue>X3CJ9LgjNX8VSZD8hHEzE4uJpR82ksDpQNOQg34b/4o=</DigestValue>
    </Reference>
    <Reference Type="http://www.w3.org/2000/09/xmldsig#Object" URI="#idInvalidSigLnImg">
      <DigestMethod Algorithm="http://www.w3.org/2001/04/xmlenc#sha256"/>
      <DigestValue>b2Fqgwd8e0p53/upW0QELyH7EvUl8Oe2snlX/LkRbzc=</DigestValue>
    </Reference>
  </SignedInfo>
  <SignatureValue>Ddnt/HxnHc0wuiG37YvQKRwZf6mf5ElSiQjInZUs5DzdAdx+8DATr3JZoZsw//KFvemP9f9f2KNc
2JEPa/mEwMUcGxV+cQTKk5CXVhUfuFx3AozOl8pa0kyujvuVQXtmz5Gt+GRIKs+KqSP1aCUblo4d
igmzfxgZ96l76xxlTE+7w/+Th6ZhFL4AGnAOjX+5rHVkihFjRilx6iR7ddM6H0GUFwJ/b/iN5tFk
wx+GsLNVdwfc+hARCv2SWGDVK+lfheo5EpsI4LcZf0EhIO4UjM2yUgeYKlew1pzqLYlGc4V6NE8D
jYp0ejLMoghEBqMs+FkW+p4dMoApdXBw5ZbjeQ==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9KOj7wmhlmgmdK3QjLRts9cUl4AZ6EysSO8IDNIsEds=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0nu11khgT5iupPgykg7WFb5dwu/TU6MX/sbyvmCu5hI=</DigestValue>
      </Reference>
      <Reference URI="/xl/drawings/vmlDrawing2.vml?ContentType=application/vnd.openxmlformats-officedocument.vmlDrawing">
        <DigestMethod Algorithm="http://www.w3.org/2001/04/xmlenc#sha256"/>
        <DigestValue>gxsVA9I7HQFPKttIfToRjDoHzhD88Ne/OUIVzfFRi/Y=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Uu7vCDdmQYVJNljvxl1/lgZWRbyv7lkF+dTdR3fje7k=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UBAtzVIkjqCjDqfxDl1NU1Ubbj9q7WmyTOTD4VwXs2M=</DigestValue>
      </Reference>
      <Reference URI="/xl/styles.xml?ContentType=application/vnd.openxmlformats-officedocument.spreadsheetml.styles+xml">
        <DigestMethod Algorithm="http://www.w3.org/2001/04/xmlenc#sha256"/>
        <DigestValue>t7h1s9flaA9NurlbmOVhVGMCkUO/RQSNlPmf0gL561k=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yybKnFp1XTKhnB630oNi5+8Yv5xTRzCbrXtFonhvmU4=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loa5gk2S59vRiEhEAG7+F0REFksoxsw1UKoE0tsrKoU=</DigestValue>
      </Reference>
      <Reference URI="/xl/worksheets/sheet2.xml?ContentType=application/vnd.openxmlformats-officedocument.spreadsheetml.worksheet+xml">
        <DigestMethod Algorithm="http://www.w3.org/2001/04/xmlenc#sha256"/>
        <DigestValue>OjAOmn9OjIqxWLVJqoRUPDk1c67umJoqXunPWmBb96E=</DigestValue>
      </Reference>
      <Reference URI="/xl/worksheets/sheet3.xml?ContentType=application/vnd.openxmlformats-officedocument.spreadsheetml.worksheet+xml">
        <DigestMethod Algorithm="http://www.w3.org/2001/04/xmlenc#sha256"/>
        <DigestValue>RCpFYNQKQn9JisfAUCwrMBbf/jZbo3PzNQxPuL2U9nU=</DigestValue>
      </Reference>
      <Reference URI="/xl/worksheets/sheet4.xml?ContentType=application/vnd.openxmlformats-officedocument.spreadsheetml.worksheet+xml">
        <DigestMethod Algorithm="http://www.w3.org/2001/04/xmlenc#sha256"/>
        <DigestValue>P/t4rzCkf3e9HbrJlZ+s4wjErqOI65mER3jElW79MOI=</DigestValue>
      </Reference>
      <Reference URI="/xl/worksheets/sheet5.xml?ContentType=application/vnd.openxmlformats-officedocument.spreadsheetml.worksheet+xml">
        <DigestMethod Algorithm="http://www.w3.org/2001/04/xmlenc#sha256"/>
        <DigestValue>KhyO3bx0jHU6WX7p7MoNE9B7WovbLn8U8rR93I2MP/c=</DigestValue>
      </Reference>
      <Reference URI="/xl/worksheets/sheet6.xml?ContentType=application/vnd.openxmlformats-officedocument.spreadsheetml.worksheet+xml">
        <DigestMethod Algorithm="http://www.w3.org/2001/04/xmlenc#sha256"/>
        <DigestValue>ke5MKoHLgyUaikzgN5TD63q+I/PQhKXDu7H1N3Rx9yY=</DigestValue>
      </Reference>
      <Reference URI="/xl/worksheets/sheet7.xml?ContentType=application/vnd.openxmlformats-officedocument.spreadsheetml.worksheet+xml">
        <DigestMethod Algorithm="http://www.w3.org/2001/04/xmlenc#sha256"/>
        <DigestValue>Z32JdUUs+o0K04ZBMgkXxkN96FwgARHPPuAMH+Gyklk=</DigestValue>
      </Reference>
      <Reference URI="/xl/worksheets/sheet8.xml?ContentType=application/vnd.openxmlformats-officedocument.spreadsheetml.worksheet+xml">
        <DigestMethod Algorithm="http://www.w3.org/2001/04/xmlenc#sha256"/>
        <DigestValue>3ASZ7Z8wkmKQoLBpSi3HSOcQaEed4p3Y1NlrIDSKEBg=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2023-04-03T17:29:47Z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{91D4E85D-ED2E-4C1F-B2CD-1DDB71EF93B7}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2023-04-03T17:29:47Z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2b/z/AAAAEwAAAAAAAABIAAAAAAAAAMwuEnj6fwAAkPMuePp/AAAAMxJ4+n8AAAEAAAAAAAAAWFgSePp/AAAAAAL3+n8AAAAAAAAAAAAAAAAAAAAAAABQtm/8/wAAAABwKZxFAgAA2+Db9Pp/AACAt2/8/wAAABm4b/z/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Bu/P8AAAAAAQAAAAAAAIg+//T6fwAAAAAAAAAAAAAJAAAAAAAAABgQC6pFAgAASMGBd/p/AAAAAAAAAAAAAAAAAAAAAAAA3BeeQOHmAABoIm78/wAAAAAAAAAAAAAAAP7yqUUCAAAAcCmcRQIAAJAjbvwAAAAAAAAAAAAAAAAHAAAAAAAAAJjMG6pFAgAAzCJu/P8AAAAJI278/wAAAHHN1/T6fwAAAQAAAEUCAABAJm78AAAAAH3mLwM99QAAAAAAAAAAAAAAcCmcRQIAANvg2/T6fwAAcCJu/P8AAAAJI278/wAAALAd86lF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B6y1RQIAAIAHrLUCAAAAiD7/9Pp/AAAAAAAAAAAAAJnranb6fwAAAAAAAPp/AAAAAAAAAAAAAAAAAAAAAAAAAAAAAAAAAACcLJ5A4eYAAAAAAAAAAAAAgAestUUCAADg////AAAAAABwKZxFAgAAaChu/AAAAAAAAAAAAAAAAAYAAAAAAAAAIAAAAAAAAACMJ278/wAAAMknbvz/AAAAcc3X9Pp/AAAwLG78/wAAAAAAAAAAAAAAoA4UqkUCAAC4YfR2+n8AAABwKZxFAgAA2+Db9Pp/AAAwJ278/wAAAMknbvz/AAAA8JRSrUU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FBSE//////+UIQAAAAABBAAA/L1NAgAA7xG///////8r5ZcwgygAAAjTAqpFAgAAKH9v/P8AAADg1Iq1RQIAADB9b/z/AAAAAAD8vQAAAADg1Iq1RQIAAKzvB/X6fwAAAAAAAAAAAADb4Nv0+n8AAGB9b/z/AAAAZAAAAAAAAAAIAN6kR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2b/z/AAAAEwAAAAAAAABIAAAAAAAAAMwuEnj6fwAAkPMuePp/AAAAMxJ4+n8AAAEAAAAAAAAAWFgSePp/AAAAAAL3+n8AAAAAAAAAAAAAAAAAAAAAAABQtm/8/wAAAABwKZxFAgAA2+Db9Pp/AACAt2/8/wAAABm4b/z/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G78/wAAAAABAAAAAAAAiD7/9Pp/AAAAAAAAAAAAAAkAAAAAAAAAGBALqkUCAABIwYF3+n8AAAAAAAAAAAAAAAAAAAAAAADcF55A4eYAAGgibvz/AAAAAAAAAAAAAAAA/vKpRQIAAABwKZxFAgAAkCNu/AAAAAAAAAAAAAAAAAcAAAAAAAAAmMwbqkUCAADMIm78/wAAAAkjbvz/AAAAcc3X9Pp/AAABAAAARQIAAEAmbvwAAAAAfeYvAz31AAAAAAAAAAAAAABwKZxFAgAA2+Db9Pp/AABwIm78/wAAAAkjbvz/AAAAsB3zqU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AHrLVFAgAAgAestQIAAACIPv/0+n8AAAAAAAAAAAAAmetqdvp/AAAAAAAA+n8AAAAAAAAAAAAAAAAAAAAAAAAAAAAAAAAAAJwsnkDh5gAAAAAAAAAAAACAB6y1RQIAAOD///8AAAAAAHApnEUCAABoKG78AAAAAAAAAAAAAAAABgAAAAAAAAAgAAAAAAAAAIwnbvz/AAAAySdu/P8AAABxzdf0+n8AADAsbvz/AAAAAAAAAAAAAACgDhSqRQIAALhh9Hb6fwAAAHApnEUCAADb4Nv0+n8AADAnbvz/AAAAySdu/P8AAADwlFKtR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5v/P8AAAAAAAAAAAAAAAAAAAAAAAAAAAAAAAAAAACQDIy4RQIAAAgAAAAAAAAAgXwI9fp/AADQWsG4RQIAAAAAAAAAAAAAAQAAAAAAAAAAAMmZRQIAAAEAAABFAgAA48AA7fp/AABXEiv//////5QhAAAAAAEEAAD8vU0CAADvEb///////yvllzCDKAAACNMCqkUCAAAof2/8/wAAAODUirVFAgAAMH1v/P8AAAAAAPy9AAAAAODUirVFAgAArO8H9fp/AAAAAAAAAAAAANvg2/T6fwAAYH1v/P8AAABkAAAAAAAAAAgA36RF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2023-02-06T12:15:28Z</cp:lastPrinted>
  <dcterms:created xsi:type="dcterms:W3CDTF">1996-10-14T23:33:28Z</dcterms:created>
  <dcterms:modified xsi:type="dcterms:W3CDTF">2023-03-29T08:33:53Z</dcterms:modified>
</cp:coreProperties>
</file>